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6960"/>
  </bookViews>
  <sheets>
    <sheet name="جدول الدروس الاسبوعي" sheetId="2" r:id="rId1"/>
    <sheet name="ورقة1" sheetId="1" r:id="rId2"/>
  </sheets>
  <definedNames>
    <definedName name="_xlnm.Print_Area" localSheetId="0">'جدول الدروس الاسبوعي'!$A$1:$AG$38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/>
  <c r="G43"/>
  <c r="G44"/>
  <c r="G45"/>
  <c r="G46"/>
  <c r="G47"/>
  <c r="G41"/>
  <c r="F41"/>
  <c r="F43"/>
  <c r="F44"/>
  <c r="F45"/>
  <c r="F46"/>
  <c r="F47"/>
  <c r="F42"/>
  <c r="D8"/>
  <c r="D38" l="1"/>
  <c r="AG38" s="1" a="1"/>
  <c r="AG38" s="1"/>
  <c r="D37"/>
  <c r="AF37" s="1" a="1"/>
  <c r="AF37" s="1"/>
  <c r="D36"/>
  <c r="AG36" s="1" a="1"/>
  <c r="AG36" s="1"/>
  <c r="D35"/>
  <c r="AF35" s="1" a="1"/>
  <c r="AF35" s="1"/>
  <c r="D34"/>
  <c r="AG34" s="1" a="1"/>
  <c r="AG34" s="1"/>
  <c r="D33"/>
  <c r="AF33" s="1" a="1"/>
  <c r="AF33" s="1"/>
  <c r="D32"/>
  <c r="AG32" s="1" a="1"/>
  <c r="AG32" s="1"/>
  <c r="D31"/>
  <c r="AF31" s="1" a="1"/>
  <c r="AF31" s="1"/>
  <c r="D30"/>
  <c r="AG30" s="1" a="1"/>
  <c r="AG30" s="1"/>
  <c r="D29"/>
  <c r="AF29" s="1" a="1"/>
  <c r="AF29" s="1"/>
  <c r="D28"/>
  <c r="AG28" s="1" a="1"/>
  <c r="AG28" s="1"/>
  <c r="D27"/>
  <c r="AF27" s="1" a="1"/>
  <c r="AF27" s="1"/>
  <c r="D26"/>
  <c r="AG26" s="1" a="1"/>
  <c r="AG26" s="1"/>
  <c r="D25"/>
  <c r="AF25" s="1" a="1"/>
  <c r="AF25" s="1"/>
  <c r="D24"/>
  <c r="AG24" s="1" a="1"/>
  <c r="AG24" s="1"/>
  <c r="D23"/>
  <c r="AF23" s="1" a="1"/>
  <c r="AF23" s="1"/>
  <c r="D22"/>
  <c r="AG22" s="1" a="1"/>
  <c r="AG22" s="1"/>
  <c r="D21"/>
  <c r="AF21" s="1" a="1"/>
  <c r="AF21" s="1"/>
  <c r="D20"/>
  <c r="AG20" s="1" a="1"/>
  <c r="AG20" s="1"/>
  <c r="D19"/>
  <c r="AG19" s="1" a="1"/>
  <c r="AG19" s="1"/>
  <c r="D18"/>
  <c r="AF18" s="1" a="1"/>
  <c r="AF18" s="1"/>
  <c r="D17"/>
  <c r="AG17" s="1" a="1"/>
  <c r="AG17" s="1"/>
  <c r="D16"/>
  <c r="AF16" s="1" a="1"/>
  <c r="AF16" s="1"/>
  <c r="D15"/>
  <c r="AG15" s="1" a="1"/>
  <c r="AG15" s="1"/>
  <c r="D14"/>
  <c r="AF14" s="1" a="1"/>
  <c r="AF14" s="1"/>
  <c r="D13"/>
  <c r="AF13" s="1" a="1"/>
  <c r="AF13" s="1"/>
  <c r="D12"/>
  <c r="AG12" s="1" a="1"/>
  <c r="AG12" s="1"/>
  <c r="D11"/>
  <c r="AG11" s="1" a="1"/>
  <c r="AG11" s="1"/>
  <c r="D10"/>
  <c r="AG10" s="1" a="1"/>
  <c r="AG10" s="1"/>
  <c r="D9"/>
  <c r="AG9" s="1" a="1"/>
  <c r="AG9" s="1"/>
  <c r="AG8" a="1"/>
  <c r="AG8" s="1"/>
  <c r="AF20" l="1" a="1"/>
  <c r="AF20" s="1"/>
  <c r="AF28" a="1"/>
  <c r="AF28" s="1"/>
  <c r="AF19" a="1"/>
  <c r="AF19" s="1"/>
  <c r="AF36" a="1"/>
  <c r="AF36" s="1"/>
  <c r="AF15" a="1"/>
  <c r="AF15" s="1"/>
  <c r="AF24" a="1"/>
  <c r="AF24" s="1"/>
  <c r="AF32" a="1"/>
  <c r="AF32" s="1"/>
  <c r="AF17" a="1"/>
  <c r="AF17" s="1"/>
  <c r="AF22" a="1"/>
  <c r="AF22" s="1"/>
  <c r="AF26" a="1"/>
  <c r="AF26" s="1"/>
  <c r="AF30" a="1"/>
  <c r="AF30" s="1"/>
  <c r="AF34" a="1"/>
  <c r="AF34" s="1"/>
  <c r="AF38" a="1"/>
  <c r="AF38" s="1"/>
  <c r="AE13" a="1"/>
  <c r="AE13" s="1"/>
  <c r="AG13" a="1"/>
  <c r="AG13" s="1"/>
  <c r="AE37" a="1"/>
  <c r="AE37" s="1"/>
  <c r="AG37" a="1"/>
  <c r="AG37" s="1"/>
  <c r="AE14" a="1"/>
  <c r="AE14" s="1"/>
  <c r="AG14" a="1"/>
  <c r="AG14" s="1"/>
  <c r="AE16" a="1"/>
  <c r="AE16" s="1"/>
  <c r="AG16" a="1"/>
  <c r="AG16" s="1"/>
  <c r="AE18" a="1"/>
  <c r="AE18" s="1"/>
  <c r="AG18" a="1"/>
  <c r="AG18" s="1"/>
  <c r="AE21" a="1"/>
  <c r="AE21" s="1"/>
  <c r="AG21" a="1"/>
  <c r="AG21" s="1"/>
  <c r="AE23" a="1"/>
  <c r="AE23" s="1"/>
  <c r="AG23" a="1"/>
  <c r="AG23" s="1"/>
  <c r="AE25" a="1"/>
  <c r="AE25" s="1"/>
  <c r="AG25" a="1"/>
  <c r="AG25" s="1"/>
  <c r="AE27" a="1"/>
  <c r="AE27" s="1"/>
  <c r="AG27" a="1"/>
  <c r="AG27" s="1"/>
  <c r="AE29" a="1"/>
  <c r="AE29" s="1"/>
  <c r="AG29" a="1"/>
  <c r="AG29" s="1"/>
  <c r="AE31" a="1"/>
  <c r="AE31" s="1"/>
  <c r="AG31" a="1"/>
  <c r="AG31" s="1"/>
  <c r="AE33" a="1"/>
  <c r="AE33" s="1"/>
  <c r="AG33" a="1"/>
  <c r="AG33" s="1"/>
  <c r="AE35" a="1"/>
  <c r="AE35" s="1"/>
  <c r="AG35" a="1"/>
  <c r="AG35" s="1"/>
  <c r="AE8" a="1"/>
  <c r="AE8" s="1"/>
  <c r="AF8" a="1"/>
  <c r="AF8" s="1"/>
  <c r="AE9" a="1"/>
  <c r="AE9" s="1"/>
  <c r="AF9" a="1"/>
  <c r="AF9" s="1"/>
  <c r="AE10" a="1"/>
  <c r="AE10" s="1"/>
  <c r="AF10" a="1"/>
  <c r="AF10" s="1"/>
  <c r="AE11" a="1"/>
  <c r="AE11" s="1"/>
  <c r="AF11" a="1"/>
  <c r="AF11" s="1"/>
  <c r="AE12" a="1"/>
  <c r="AE12" s="1"/>
  <c r="AF12" a="1"/>
  <c r="AF12" s="1"/>
  <c r="AE15" a="1"/>
  <c r="AE15" s="1"/>
  <c r="AE17" a="1"/>
  <c r="AE17" s="1"/>
  <c r="AE19" a="1"/>
  <c r="AE19" s="1"/>
  <c r="AE20" a="1"/>
  <c r="AE20" s="1"/>
  <c r="AE22" a="1"/>
  <c r="AE22" s="1"/>
  <c r="AE24" a="1"/>
  <c r="AE24" s="1"/>
  <c r="AE26" a="1"/>
  <c r="AE26" s="1"/>
  <c r="AE28" a="1"/>
  <c r="AE28" s="1"/>
  <c r="AE30" a="1"/>
  <c r="AE30" s="1"/>
  <c r="AE32" a="1"/>
  <c r="AE32" s="1"/>
  <c r="AE34" a="1"/>
  <c r="AE34" s="1"/>
  <c r="AE36" a="1"/>
  <c r="AE36" s="1"/>
  <c r="AE38" a="1"/>
  <c r="AE38" s="1"/>
</calcChain>
</file>

<file path=xl/sharedStrings.xml><?xml version="1.0" encoding="utf-8"?>
<sst xmlns="http://schemas.openxmlformats.org/spreadsheetml/2006/main" count="153" uniqueCount="62">
  <si>
    <t>إدارة</t>
  </si>
  <si>
    <t xml:space="preserve">جدول الدروس الأسبوعي </t>
  </si>
  <si>
    <t>يعتمد العمل بهذا الجدول من تاريخ     18 / 2015/10</t>
  </si>
  <si>
    <t>مدرسة الأمير الابتدائية</t>
  </si>
  <si>
    <t>رقم (1)</t>
  </si>
  <si>
    <t>المختلطة</t>
  </si>
  <si>
    <t>للعام الدراسي 2015-2016</t>
  </si>
  <si>
    <t>الأيام</t>
  </si>
  <si>
    <t>الدرس</t>
  </si>
  <si>
    <t>الصف الأول</t>
  </si>
  <si>
    <t>الصف الثانــــــــــي</t>
  </si>
  <si>
    <t>الصف الثالــــــث</t>
  </si>
  <si>
    <t>الصف الرابــــــــــــــع</t>
  </si>
  <si>
    <t>الصف الخامس</t>
  </si>
  <si>
    <t>الصف السادس</t>
  </si>
  <si>
    <t>أ</t>
  </si>
  <si>
    <t>ب</t>
  </si>
  <si>
    <t>جـ</t>
  </si>
  <si>
    <t>المادة</t>
  </si>
  <si>
    <t>اسم المعلم</t>
  </si>
  <si>
    <t>جدول شواغر المعلمين</t>
  </si>
  <si>
    <t>الاحـــــــــــــــــــد</t>
  </si>
  <si>
    <t>رياضيات</t>
  </si>
  <si>
    <t>إسلامية</t>
  </si>
  <si>
    <t>علوم</t>
  </si>
  <si>
    <t>عربي</t>
  </si>
  <si>
    <t>إنكليزي</t>
  </si>
  <si>
    <t>ت</t>
  </si>
  <si>
    <t>رياضة</t>
  </si>
  <si>
    <t>عامر</t>
  </si>
  <si>
    <t>حسن</t>
  </si>
  <si>
    <t>جميل</t>
  </si>
  <si>
    <t>علاء</t>
  </si>
  <si>
    <t>فنية ونشيد</t>
  </si>
  <si>
    <t>مالك</t>
  </si>
  <si>
    <t>الاثنــــين</t>
  </si>
  <si>
    <t>عادل</t>
  </si>
  <si>
    <t>رائد</t>
  </si>
  <si>
    <t>احمد</t>
  </si>
  <si>
    <t>فلاح</t>
  </si>
  <si>
    <t>محمد س</t>
  </si>
  <si>
    <t>احمد ج</t>
  </si>
  <si>
    <t>الثلاثـــــاء</t>
  </si>
  <si>
    <t>ستار</t>
  </si>
  <si>
    <t>محمد ق</t>
  </si>
  <si>
    <t>علي</t>
  </si>
  <si>
    <t>رزاق</t>
  </si>
  <si>
    <t>الاربعـــــاء</t>
  </si>
  <si>
    <t>الخمـــــبس</t>
  </si>
  <si>
    <t xml:space="preserve">السلام عليكم   .... </t>
  </si>
  <si>
    <t>بحيث اذا زاد عدد الحصص يعطي لي رسالة ( انت تتجاوز عدد حصص المادة ) في العمود     C  الملون باللون الاصفر</t>
  </si>
  <si>
    <t>بحيث يكون عدد حصص الإسلامية 3 حصص</t>
  </si>
  <si>
    <t>حصص الرياضيات 6 حصص</t>
  </si>
  <si>
    <t>عدد حصص العربي 9 حصص</t>
  </si>
  <si>
    <t>الإنكليزي 3 حصص</t>
  </si>
  <si>
    <t>العلوم 5 حصص</t>
  </si>
  <si>
    <t>فنية والنشيد حصتين ( 2 )</t>
  </si>
  <si>
    <t>الرياضة حصتين ( 2 )</t>
  </si>
  <si>
    <t xml:space="preserve">مع جعل الكود مطاطي بحيث استطيع ان أقوم بالتعديل علية اذا حدث زيادة في عدد المواد الدراسية او عدد الحصص </t>
  </si>
  <si>
    <t xml:space="preserve">هل يوجد كود او معادلة أقوم من خلاله بتحديد عدد حصص كل مادة خلال فترة الأسبوع من الاحد الى الخميس </t>
  </si>
  <si>
    <t>الصف الأول أ</t>
  </si>
  <si>
    <t>الصف الأول ب</t>
  </si>
</sst>
</file>

<file path=xl/styles.xml><?xml version="1.0" encoding="utf-8"?>
<styleSheet xmlns="http://schemas.openxmlformats.org/spreadsheetml/2006/main">
  <fonts count="11"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/>
      <top/>
      <bottom style="dashed">
        <color auto="1"/>
      </bottom>
      <diagonal/>
    </border>
    <border>
      <left style="thick">
        <color auto="1"/>
      </left>
      <right/>
      <top style="dashed">
        <color auto="1"/>
      </top>
      <bottom style="dashed">
        <color auto="1"/>
      </bottom>
      <diagonal/>
    </border>
    <border>
      <left style="thick">
        <color auto="1"/>
      </left>
      <right/>
      <top style="thick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 applyAlignment="1">
      <alignment horizontal="center" vertical="center" textRotation="90" readingOrder="2"/>
    </xf>
    <xf numFmtId="0" fontId="2" fillId="0" borderId="0" xfId="1" applyFont="1" applyAlignment="1">
      <alignment horizontal="center" vertical="center" readingOrder="2"/>
    </xf>
    <xf numFmtId="0" fontId="4" fillId="2" borderId="22" xfId="1" applyFont="1" applyFill="1" applyBorder="1" applyAlignment="1">
      <alignment horizontal="center" vertical="center" textRotation="90" readingOrder="2"/>
    </xf>
    <xf numFmtId="0" fontId="4" fillId="2" borderId="23" xfId="1" applyFont="1" applyFill="1" applyBorder="1" applyAlignment="1">
      <alignment horizontal="center" vertical="center" textRotation="90" readingOrder="2"/>
    </xf>
    <xf numFmtId="0" fontId="4" fillId="2" borderId="24" xfId="1" applyFont="1" applyFill="1" applyBorder="1" applyAlignment="1">
      <alignment horizontal="center" vertical="center" textRotation="90" readingOrder="2"/>
    </xf>
    <xf numFmtId="0" fontId="5" fillId="3" borderId="25" xfId="1" applyFont="1" applyFill="1" applyBorder="1" applyAlignment="1">
      <alignment horizontal="center" vertical="center" textRotation="90" readingOrder="2"/>
    </xf>
    <xf numFmtId="0" fontId="5" fillId="3" borderId="26" xfId="1" applyFont="1" applyFill="1" applyBorder="1" applyAlignment="1">
      <alignment horizontal="center" vertical="center" textRotation="90" readingOrder="2"/>
    </xf>
    <xf numFmtId="0" fontId="5" fillId="3" borderId="27" xfId="1" applyFont="1" applyFill="1" applyBorder="1" applyAlignment="1">
      <alignment horizontal="center" vertical="center" textRotation="90" readingOrder="2"/>
    </xf>
    <xf numFmtId="0" fontId="5" fillId="4" borderId="28" xfId="1" applyFont="1" applyFill="1" applyBorder="1" applyAlignment="1">
      <alignment horizontal="center" vertical="center" textRotation="90" readingOrder="2"/>
    </xf>
    <xf numFmtId="0" fontId="5" fillId="4" borderId="29" xfId="1" applyFont="1" applyFill="1" applyBorder="1" applyAlignment="1">
      <alignment horizontal="center" vertical="center" textRotation="90" readingOrder="2"/>
    </xf>
    <xf numFmtId="0" fontId="5" fillId="4" borderId="30" xfId="1" applyFont="1" applyFill="1" applyBorder="1" applyAlignment="1">
      <alignment horizontal="center" vertical="center" textRotation="90" readingOrder="2"/>
    </xf>
    <xf numFmtId="0" fontId="2" fillId="0" borderId="3" xfId="1" applyFont="1" applyBorder="1" applyAlignment="1">
      <alignment horizontal="center" vertical="center" readingOrder="2"/>
    </xf>
    <xf numFmtId="0" fontId="2" fillId="2" borderId="4" xfId="1" applyFont="1" applyFill="1" applyBorder="1" applyAlignment="1">
      <alignment horizontal="center" vertical="center" readingOrder="2"/>
    </xf>
    <xf numFmtId="0" fontId="2" fillId="0" borderId="4" xfId="1" applyFont="1" applyBorder="1" applyAlignment="1">
      <alignment horizontal="center" vertical="center" readingOrder="2"/>
    </xf>
    <xf numFmtId="0" fontId="2" fillId="0" borderId="5" xfId="1" applyFont="1" applyBorder="1" applyAlignment="1">
      <alignment horizontal="center" vertical="center" readingOrder="2"/>
    </xf>
    <xf numFmtId="0" fontId="2" fillId="0" borderId="13" xfId="1" applyFont="1" applyBorder="1" applyAlignment="1">
      <alignment horizontal="center" vertical="center" readingOrder="2"/>
    </xf>
    <xf numFmtId="0" fontId="2" fillId="0" borderId="14" xfId="1" applyFont="1" applyBorder="1" applyAlignment="1">
      <alignment horizontal="center" vertical="center" readingOrder="2"/>
    </xf>
    <xf numFmtId="0" fontId="2" fillId="0" borderId="15" xfId="1" applyFont="1" applyBorder="1" applyAlignment="1">
      <alignment horizontal="center" vertical="center" readingOrder="2"/>
    </xf>
    <xf numFmtId="0" fontId="2" fillId="2" borderId="14" xfId="1" applyFont="1" applyFill="1" applyBorder="1" applyAlignment="1">
      <alignment horizontal="center" vertical="center" readingOrder="2"/>
    </xf>
    <xf numFmtId="0" fontId="2" fillId="0" borderId="35" xfId="1" applyFont="1" applyBorder="1" applyAlignment="1">
      <alignment horizontal="center" vertical="center" readingOrder="2"/>
    </xf>
    <xf numFmtId="0" fontId="2" fillId="2" borderId="36" xfId="1" applyFont="1" applyFill="1" applyBorder="1" applyAlignment="1">
      <alignment horizontal="center" vertical="center" readingOrder="2"/>
    </xf>
    <xf numFmtId="0" fontId="2" fillId="0" borderId="36" xfId="1" applyFont="1" applyBorder="1" applyAlignment="1">
      <alignment horizontal="center" vertical="center" readingOrder="2"/>
    </xf>
    <xf numFmtId="0" fontId="2" fillId="0" borderId="37" xfId="1" applyFont="1" applyBorder="1" applyAlignment="1">
      <alignment horizontal="center" vertical="center" readingOrder="2"/>
    </xf>
    <xf numFmtId="0" fontId="8" fillId="0" borderId="3" xfId="1" applyFont="1" applyBorder="1" applyAlignment="1">
      <alignment horizontal="center" vertical="center" readingOrder="2"/>
    </xf>
    <xf numFmtId="0" fontId="8" fillId="0" borderId="13" xfId="1" applyFont="1" applyBorder="1" applyAlignment="1">
      <alignment horizontal="center" vertical="center" readingOrder="2"/>
    </xf>
    <xf numFmtId="0" fontId="8" fillId="0" borderId="38" xfId="1" applyFont="1" applyBorder="1" applyAlignment="1">
      <alignment horizontal="center" vertical="center" readingOrder="2"/>
    </xf>
    <xf numFmtId="0" fontId="8" fillId="0" borderId="39" xfId="1" applyFont="1" applyBorder="1" applyAlignment="1">
      <alignment horizontal="center" vertical="center" readingOrder="2"/>
    </xf>
    <xf numFmtId="0" fontId="8" fillId="0" borderId="40" xfId="1" applyFont="1" applyBorder="1" applyAlignment="1">
      <alignment horizontal="center" vertical="center" readingOrder="2"/>
    </xf>
    <xf numFmtId="0" fontId="9" fillId="0" borderId="41" xfId="1" applyFont="1" applyBorder="1" applyAlignment="1">
      <alignment horizontal="center" vertical="center" readingOrder="2"/>
    </xf>
    <xf numFmtId="0" fontId="2" fillId="6" borderId="4" xfId="1" applyFont="1" applyFill="1" applyBorder="1" applyAlignment="1">
      <alignment horizontal="center" vertical="center" readingOrder="2"/>
    </xf>
    <xf numFmtId="0" fontId="2" fillId="6" borderId="14" xfId="1" applyFont="1" applyFill="1" applyBorder="1" applyAlignment="1">
      <alignment horizontal="center" vertical="center" readingOrder="2"/>
    </xf>
    <xf numFmtId="0" fontId="2" fillId="6" borderId="36" xfId="1" applyFont="1" applyFill="1" applyBorder="1" applyAlignment="1">
      <alignment horizontal="center" vertical="center" readingOrder="2"/>
    </xf>
    <xf numFmtId="0" fontId="2" fillId="6" borderId="3" xfId="1" applyFont="1" applyFill="1" applyBorder="1" applyAlignment="1">
      <alignment horizontal="center" vertical="center" readingOrder="2"/>
    </xf>
    <xf numFmtId="0" fontId="2" fillId="6" borderId="13" xfId="1" applyFont="1" applyFill="1" applyBorder="1" applyAlignment="1">
      <alignment horizontal="center" vertical="center" readingOrder="2"/>
    </xf>
    <xf numFmtId="0" fontId="2" fillId="6" borderId="35" xfId="1" applyFont="1" applyFill="1" applyBorder="1" applyAlignment="1">
      <alignment horizontal="center" vertical="center" readingOrder="2"/>
    </xf>
    <xf numFmtId="0" fontId="9" fillId="2" borderId="41" xfId="1" applyFont="1" applyFill="1" applyBorder="1" applyAlignment="1">
      <alignment horizontal="right" vertical="center" readingOrder="2"/>
    </xf>
    <xf numFmtId="0" fontId="2" fillId="0" borderId="0" xfId="1" applyFont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6" fillId="0" borderId="3" xfId="1" applyFont="1" applyBorder="1" applyAlignment="1">
      <alignment horizontal="center" vertical="center" readingOrder="2"/>
    </xf>
    <xf numFmtId="0" fontId="6" fillId="0" borderId="4" xfId="1" applyFont="1" applyBorder="1" applyAlignment="1">
      <alignment horizontal="center" vertical="center" readingOrder="2"/>
    </xf>
    <xf numFmtId="0" fontId="6" fillId="0" borderId="5" xfId="1" applyFont="1" applyBorder="1" applyAlignment="1">
      <alignment horizontal="center" vertical="center" readingOrder="2"/>
    </xf>
    <xf numFmtId="0" fontId="7" fillId="5" borderId="31" xfId="1" applyFont="1" applyFill="1" applyBorder="1" applyAlignment="1">
      <alignment horizontal="center" vertical="center" textRotation="90" readingOrder="2"/>
    </xf>
    <xf numFmtId="0" fontId="7" fillId="5" borderId="32" xfId="1" applyFont="1" applyFill="1" applyBorder="1" applyAlignment="1">
      <alignment horizontal="center" vertical="center" textRotation="90" readingOrder="2"/>
    </xf>
    <xf numFmtId="0" fontId="7" fillId="5" borderId="33" xfId="1" applyFont="1" applyFill="1" applyBorder="1" applyAlignment="1">
      <alignment horizontal="center" vertical="center" textRotation="90" readingOrder="2"/>
    </xf>
    <xf numFmtId="0" fontId="7" fillId="5" borderId="34" xfId="1" applyFont="1" applyFill="1" applyBorder="1" applyAlignment="1">
      <alignment horizontal="center" vertical="center" textRotation="90" readingOrder="2"/>
    </xf>
    <xf numFmtId="0" fontId="5" fillId="4" borderId="9" xfId="1" applyFont="1" applyFill="1" applyBorder="1" applyAlignment="1">
      <alignment horizontal="center" vertical="center" readingOrder="2"/>
    </xf>
    <xf numFmtId="0" fontId="5" fillId="4" borderId="10" xfId="1" applyFont="1" applyFill="1" applyBorder="1" applyAlignment="1">
      <alignment horizontal="center" vertical="center" readingOrder="2"/>
    </xf>
    <xf numFmtId="0" fontId="5" fillId="4" borderId="11" xfId="1" applyFont="1" applyFill="1" applyBorder="1" applyAlignment="1">
      <alignment horizontal="center" vertical="center" readingOrder="2"/>
    </xf>
    <xf numFmtId="0" fontId="4" fillId="2" borderId="13" xfId="1" applyFont="1" applyFill="1" applyBorder="1" applyAlignment="1">
      <alignment horizontal="center" vertical="center" readingOrder="2"/>
    </xf>
    <xf numFmtId="0" fontId="4" fillId="2" borderId="14" xfId="1" applyFont="1" applyFill="1" applyBorder="1" applyAlignment="1">
      <alignment horizontal="center" vertical="center" readingOrder="2"/>
    </xf>
    <xf numFmtId="0" fontId="4" fillId="2" borderId="15" xfId="1" applyFont="1" applyFill="1" applyBorder="1" applyAlignment="1">
      <alignment horizontal="center" vertical="center" readingOrder="2"/>
    </xf>
    <xf numFmtId="0" fontId="5" fillId="3" borderId="16" xfId="1" applyFont="1" applyFill="1" applyBorder="1" applyAlignment="1">
      <alignment horizontal="center" vertical="center" readingOrder="2"/>
    </xf>
    <xf numFmtId="0" fontId="5" fillId="3" borderId="17" xfId="1" applyFont="1" applyFill="1" applyBorder="1" applyAlignment="1">
      <alignment horizontal="center" vertical="center" readingOrder="2"/>
    </xf>
    <xf numFmtId="0" fontId="5" fillId="3" borderId="18" xfId="1" applyFont="1" applyFill="1" applyBorder="1" applyAlignment="1">
      <alignment horizontal="center" vertical="center" readingOrder="2"/>
    </xf>
    <xf numFmtId="0" fontId="4" fillId="2" borderId="3" xfId="1" applyFont="1" applyFill="1" applyBorder="1" applyAlignment="1">
      <alignment horizontal="center" vertical="center" readingOrder="2"/>
    </xf>
    <xf numFmtId="0" fontId="4" fillId="2" borderId="4" xfId="1" applyFont="1" applyFill="1" applyBorder="1" applyAlignment="1">
      <alignment horizontal="center" vertical="center" readingOrder="2"/>
    </xf>
    <xf numFmtId="0" fontId="4" fillId="2" borderId="5" xfId="1" applyFont="1" applyFill="1" applyBorder="1" applyAlignment="1">
      <alignment horizontal="center" vertical="center" readingOrder="2"/>
    </xf>
    <xf numFmtId="0" fontId="5" fillId="3" borderId="6" xfId="1" applyFont="1" applyFill="1" applyBorder="1" applyAlignment="1">
      <alignment horizontal="center" vertical="center" readingOrder="2"/>
    </xf>
    <xf numFmtId="0" fontId="5" fillId="3" borderId="7" xfId="1" applyFont="1" applyFill="1" applyBorder="1" applyAlignment="1">
      <alignment horizontal="center" vertical="center" readingOrder="2"/>
    </xf>
    <xf numFmtId="0" fontId="5" fillId="3" borderId="8" xfId="1" applyFont="1" applyFill="1" applyBorder="1" applyAlignment="1">
      <alignment horizontal="center" vertical="center" readingOrder="2"/>
    </xf>
    <xf numFmtId="0" fontId="5" fillId="4" borderId="19" xfId="1" applyFont="1" applyFill="1" applyBorder="1" applyAlignment="1">
      <alignment horizontal="center" vertical="center" readingOrder="2"/>
    </xf>
    <xf numFmtId="0" fontId="5" fillId="4" borderId="20" xfId="1" applyFont="1" applyFill="1" applyBorder="1" applyAlignment="1">
      <alignment horizontal="center" vertical="center" readingOrder="2"/>
    </xf>
    <xf numFmtId="0" fontId="5" fillId="4" borderId="21" xfId="1" applyFont="1" applyFill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3" fillId="0" borderId="2" xfId="1" applyFont="1" applyBorder="1" applyAlignment="1">
      <alignment horizontal="center" vertical="center" textRotation="90" readingOrder="2"/>
    </xf>
    <xf numFmtId="0" fontId="3" fillId="0" borderId="12" xfId="1" applyFont="1" applyBorder="1" applyAlignment="1">
      <alignment horizontal="center" vertical="center" textRotation="90" readingOrder="2"/>
    </xf>
    <xf numFmtId="0" fontId="2" fillId="0" borderId="42" xfId="1" applyFont="1" applyBorder="1" applyAlignment="1">
      <alignment vertical="center" readingOrder="2"/>
    </xf>
    <xf numFmtId="0" fontId="2" fillId="0" borderId="0" xfId="1" applyFont="1" applyBorder="1" applyAlignment="1">
      <alignment vertical="center" readingOrder="2"/>
    </xf>
    <xf numFmtId="0" fontId="2" fillId="0" borderId="0" xfId="1" applyFont="1" applyAlignment="1">
      <alignment vertical="center" readingOrder="2"/>
    </xf>
    <xf numFmtId="0" fontId="10" fillId="0" borderId="0" xfId="1" applyFont="1" applyAlignment="1">
      <alignment horizontal="center" vertical="center" readingOrder="2"/>
    </xf>
  </cellXfs>
  <cellStyles count="2">
    <cellStyle name="Normal" xfId="0" builtinId="0"/>
    <cellStyle name="Normal 2" xfId="1"/>
  </cellStyles>
  <dxfs count="2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228600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21488225" y="0"/>
          <a:ext cx="689198" cy="666634"/>
        </a:xfrm>
        <a:prstGeom prst="rect">
          <a:avLst/>
        </a:prstGeom>
      </xdr:spPr>
    </xdr:pic>
    <xdr:clientData/>
  </xdr:twoCellAnchor>
  <xdr:twoCellAnchor>
    <xdr:from>
      <xdr:col>2</xdr:col>
      <xdr:colOff>600075</xdr:colOff>
      <xdr:row>50</xdr:row>
      <xdr:rowOff>171450</xdr:rowOff>
    </xdr:from>
    <xdr:to>
      <xdr:col>7</xdr:col>
      <xdr:colOff>485774</xdr:colOff>
      <xdr:row>55</xdr:row>
      <xdr:rowOff>28575</xdr:rowOff>
    </xdr:to>
    <xdr:sp macro="" textlink="">
      <xdr:nvSpPr>
        <xdr:cNvPr id="3" name="وسيلة شرح بيضاوية 2"/>
        <xdr:cNvSpPr/>
      </xdr:nvSpPr>
      <xdr:spPr>
        <a:xfrm>
          <a:off x="14962879651" y="12773025"/>
          <a:ext cx="2981324" cy="819150"/>
        </a:xfrm>
        <a:prstGeom prst="wedgeEllipseCallout">
          <a:avLst>
            <a:gd name="adj1" fmla="val 57245"/>
            <a:gd name="adj2" fmla="val -38914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600"/>
            <a:t>تم</a:t>
          </a:r>
          <a:r>
            <a:rPr lang="ar-EG" sz="1600" baseline="0"/>
            <a:t> تلوين الحصص الزائدة باللون الأحمر</a:t>
          </a:r>
          <a:endParaRPr lang="ar-EG" sz="1600"/>
        </a:p>
      </xdr:txBody>
    </xdr:sp>
    <xdr:clientData/>
  </xdr:twoCellAnchor>
  <xdr:twoCellAnchor>
    <xdr:from>
      <xdr:col>8</xdr:col>
      <xdr:colOff>228600</xdr:colOff>
      <xdr:row>54</xdr:row>
      <xdr:rowOff>76200</xdr:rowOff>
    </xdr:from>
    <xdr:to>
      <xdr:col>13</xdr:col>
      <xdr:colOff>114299</xdr:colOff>
      <xdr:row>59</xdr:row>
      <xdr:rowOff>85725</xdr:rowOff>
    </xdr:to>
    <xdr:sp macro="" textlink="">
      <xdr:nvSpPr>
        <xdr:cNvPr id="4" name="وسيلة شرح بيضاوية 3"/>
        <xdr:cNvSpPr/>
      </xdr:nvSpPr>
      <xdr:spPr>
        <a:xfrm>
          <a:off x="14959536376" y="13477875"/>
          <a:ext cx="2981324" cy="819150"/>
        </a:xfrm>
        <a:prstGeom prst="wedgeEllipseCallout">
          <a:avLst>
            <a:gd name="adj1" fmla="val 85360"/>
            <a:gd name="adj2" fmla="val -35774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600"/>
            <a:t>تم</a:t>
          </a:r>
          <a:r>
            <a:rPr lang="ar-EG" sz="1600" baseline="0"/>
            <a:t> استخدام المعادلات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57"/>
  <sheetViews>
    <sheetView rightToLeft="1" tabSelected="1" topLeftCell="A31" workbookViewId="0">
      <selection activeCell="I56" sqref="I56"/>
    </sheetView>
  </sheetViews>
  <sheetFormatPr defaultRowHeight="12.75"/>
  <cols>
    <col min="1" max="2" width="5.90625" style="2" customWidth="1"/>
    <col min="3" max="3" width="5.90625" style="1" customWidth="1"/>
    <col min="4" max="4" width="5.90625" style="2" customWidth="1"/>
    <col min="5" max="5" width="5.90625" style="1" customWidth="1"/>
    <col min="6" max="6" width="5.90625" style="2" customWidth="1"/>
    <col min="7" max="7" width="5.90625" style="1" customWidth="1"/>
    <col min="8" max="8" width="5.90625" style="2" customWidth="1"/>
    <col min="9" max="9" width="5.90625" style="1" customWidth="1"/>
    <col min="10" max="10" width="5.90625" style="2" customWidth="1"/>
    <col min="11" max="11" width="5.90625" style="1" customWidth="1"/>
    <col min="12" max="12" width="5.90625" style="2" customWidth="1"/>
    <col min="13" max="13" width="5.90625" style="1" customWidth="1"/>
    <col min="14" max="14" width="5.90625" style="2" customWidth="1"/>
    <col min="15" max="15" width="5.90625" style="1" customWidth="1"/>
    <col min="16" max="16" width="5.90625" style="2" customWidth="1"/>
    <col min="17" max="17" width="5.90625" style="1" customWidth="1"/>
    <col min="18" max="18" width="5.90625" style="2" customWidth="1"/>
    <col min="19" max="19" width="5.90625" style="1" customWidth="1"/>
    <col min="20" max="20" width="5.90625" style="2" customWidth="1"/>
    <col min="21" max="21" width="5.90625" style="1" customWidth="1"/>
    <col min="22" max="22" width="5.90625" style="2" customWidth="1"/>
    <col min="23" max="23" width="5.90625" style="1" customWidth="1"/>
    <col min="24" max="24" width="5.90625" style="2" customWidth="1"/>
    <col min="25" max="25" width="5.90625" style="1" customWidth="1"/>
    <col min="26" max="26" width="5.90625" style="2" customWidth="1"/>
    <col min="27" max="27" width="5.90625" style="1" customWidth="1"/>
    <col min="28" max="28" width="5.90625" style="2" customWidth="1"/>
    <col min="29" max="29" width="5.90625" style="1" customWidth="1"/>
    <col min="30" max="30" width="5.90625" style="2" customWidth="1"/>
    <col min="31" max="33" width="3.36328125" style="2" customWidth="1"/>
    <col min="34" max="38" width="2.453125" style="2" customWidth="1"/>
    <col min="39" max="16384" width="8.7265625" style="2"/>
  </cols>
  <sheetData>
    <row r="2" spans="1:40">
      <c r="A2" s="38" t="s">
        <v>0</v>
      </c>
      <c r="B2" s="38"/>
      <c r="C2" s="38"/>
      <c r="D2" s="38"/>
      <c r="G2" s="38" t="s">
        <v>1</v>
      </c>
      <c r="H2" s="38"/>
      <c r="I2" s="38"/>
      <c r="J2" s="38"/>
      <c r="K2" s="38"/>
      <c r="L2" s="38"/>
      <c r="M2" s="38"/>
      <c r="N2" s="38"/>
      <c r="S2" s="38" t="s">
        <v>2</v>
      </c>
      <c r="T2" s="38"/>
      <c r="U2" s="38"/>
      <c r="V2" s="38"/>
      <c r="W2" s="38"/>
      <c r="X2" s="38"/>
      <c r="Y2" s="38"/>
      <c r="Z2" s="38"/>
    </row>
    <row r="3" spans="1:40">
      <c r="A3" s="38" t="s">
        <v>3</v>
      </c>
      <c r="B3" s="38"/>
      <c r="C3" s="38"/>
      <c r="D3" s="38"/>
      <c r="I3" s="38" t="s">
        <v>4</v>
      </c>
      <c r="J3" s="38"/>
      <c r="K3" s="38"/>
      <c r="L3" s="38"/>
    </row>
    <row r="4" spans="1:40" ht="13.5" thickBot="1">
      <c r="A4" s="64" t="s">
        <v>5</v>
      </c>
      <c r="B4" s="64"/>
      <c r="C4" s="64"/>
      <c r="D4" s="64"/>
      <c r="G4" s="64" t="s">
        <v>6</v>
      </c>
      <c r="H4" s="64"/>
      <c r="I4" s="64"/>
      <c r="J4" s="64"/>
      <c r="K4" s="64"/>
      <c r="L4" s="64"/>
      <c r="M4" s="64"/>
      <c r="N4" s="64"/>
    </row>
    <row r="5" spans="1:40" ht="27.75" thickTop="1" thickBot="1">
      <c r="A5" s="65" t="s">
        <v>7</v>
      </c>
      <c r="B5" s="65" t="s">
        <v>8</v>
      </c>
      <c r="C5" s="55" t="s">
        <v>9</v>
      </c>
      <c r="D5" s="56"/>
      <c r="E5" s="56"/>
      <c r="F5" s="57"/>
      <c r="G5" s="58" t="s">
        <v>10</v>
      </c>
      <c r="H5" s="59"/>
      <c r="I5" s="59"/>
      <c r="J5" s="59"/>
      <c r="K5" s="59"/>
      <c r="L5" s="60"/>
      <c r="M5" s="55" t="s">
        <v>11</v>
      </c>
      <c r="N5" s="56"/>
      <c r="O5" s="56"/>
      <c r="P5" s="57"/>
      <c r="Q5" s="58" t="s">
        <v>12</v>
      </c>
      <c r="R5" s="59"/>
      <c r="S5" s="59"/>
      <c r="T5" s="59"/>
      <c r="U5" s="59"/>
      <c r="V5" s="60"/>
      <c r="W5" s="55" t="s">
        <v>13</v>
      </c>
      <c r="X5" s="56"/>
      <c r="Y5" s="56"/>
      <c r="Z5" s="57"/>
      <c r="AA5" s="46" t="s">
        <v>14</v>
      </c>
      <c r="AB5" s="47"/>
      <c r="AC5" s="47"/>
      <c r="AD5" s="48"/>
    </row>
    <row r="6" spans="1:40" ht="27.75" thickTop="1" thickBot="1">
      <c r="A6" s="66"/>
      <c r="B6" s="66"/>
      <c r="C6" s="49" t="s">
        <v>15</v>
      </c>
      <c r="D6" s="50"/>
      <c r="E6" s="50" t="s">
        <v>16</v>
      </c>
      <c r="F6" s="51"/>
      <c r="G6" s="52" t="s">
        <v>15</v>
      </c>
      <c r="H6" s="53"/>
      <c r="I6" s="53" t="s">
        <v>16</v>
      </c>
      <c r="J6" s="53"/>
      <c r="K6" s="53" t="s">
        <v>17</v>
      </c>
      <c r="L6" s="54"/>
      <c r="M6" s="49" t="s">
        <v>15</v>
      </c>
      <c r="N6" s="50"/>
      <c r="O6" s="50" t="s">
        <v>16</v>
      </c>
      <c r="P6" s="51"/>
      <c r="Q6" s="52" t="s">
        <v>15</v>
      </c>
      <c r="R6" s="53"/>
      <c r="S6" s="53" t="s">
        <v>16</v>
      </c>
      <c r="T6" s="53"/>
      <c r="U6" s="53" t="s">
        <v>17</v>
      </c>
      <c r="V6" s="54"/>
      <c r="W6" s="49" t="s">
        <v>15</v>
      </c>
      <c r="X6" s="50"/>
      <c r="Y6" s="50" t="s">
        <v>16</v>
      </c>
      <c r="Z6" s="51"/>
      <c r="AA6" s="61" t="s">
        <v>15</v>
      </c>
      <c r="AB6" s="62"/>
      <c r="AC6" s="62" t="s">
        <v>16</v>
      </c>
      <c r="AD6" s="63"/>
    </row>
    <row r="7" spans="1:40" ht="100.5" customHeight="1" thickTop="1" thickBot="1">
      <c r="A7" s="66"/>
      <c r="B7" s="66"/>
      <c r="C7" s="3" t="s">
        <v>18</v>
      </c>
      <c r="D7" s="4" t="s">
        <v>19</v>
      </c>
      <c r="E7" s="4" t="s">
        <v>18</v>
      </c>
      <c r="F7" s="5" t="s">
        <v>19</v>
      </c>
      <c r="G7" s="6" t="s">
        <v>18</v>
      </c>
      <c r="H7" s="7" t="s">
        <v>19</v>
      </c>
      <c r="I7" s="8" t="s">
        <v>18</v>
      </c>
      <c r="J7" s="7" t="s">
        <v>19</v>
      </c>
      <c r="K7" s="8" t="s">
        <v>18</v>
      </c>
      <c r="L7" s="7" t="s">
        <v>19</v>
      </c>
      <c r="M7" s="3" t="s">
        <v>18</v>
      </c>
      <c r="N7" s="4" t="s">
        <v>19</v>
      </c>
      <c r="O7" s="4" t="s">
        <v>18</v>
      </c>
      <c r="P7" s="5" t="s">
        <v>19</v>
      </c>
      <c r="Q7" s="6" t="s">
        <v>18</v>
      </c>
      <c r="R7" s="7" t="s">
        <v>19</v>
      </c>
      <c r="S7" s="8" t="s">
        <v>18</v>
      </c>
      <c r="T7" s="7" t="s">
        <v>19</v>
      </c>
      <c r="U7" s="8" t="s">
        <v>18</v>
      </c>
      <c r="V7" s="7" t="s">
        <v>19</v>
      </c>
      <c r="W7" s="3" t="s">
        <v>18</v>
      </c>
      <c r="X7" s="4" t="s">
        <v>19</v>
      </c>
      <c r="Y7" s="4" t="s">
        <v>18</v>
      </c>
      <c r="Z7" s="5" t="s">
        <v>19</v>
      </c>
      <c r="AA7" s="9" t="s">
        <v>18</v>
      </c>
      <c r="AB7" s="10" t="s">
        <v>19</v>
      </c>
      <c r="AC7" s="10" t="s">
        <v>18</v>
      </c>
      <c r="AD7" s="11" t="s">
        <v>19</v>
      </c>
      <c r="AE7" s="39" t="s">
        <v>20</v>
      </c>
      <c r="AF7" s="40"/>
      <c r="AG7" s="41"/>
    </row>
    <row r="8" spans="1:40" ht="20.100000000000001" customHeight="1" thickTop="1" thickBot="1">
      <c r="A8" s="42" t="s">
        <v>21</v>
      </c>
      <c r="B8" s="12">
        <v>1</v>
      </c>
      <c r="C8" s="30" t="s">
        <v>23</v>
      </c>
      <c r="D8" s="14" t="str">
        <f>IFERROR(VLOOKUP(C8,$C$41:$D$47,2,0),"")</f>
        <v>رائد</v>
      </c>
      <c r="E8" s="13" t="s">
        <v>23</v>
      </c>
      <c r="F8" s="14"/>
      <c r="G8" s="13"/>
      <c r="H8" s="14"/>
      <c r="I8" s="13"/>
      <c r="J8" s="14"/>
      <c r="K8" s="13"/>
      <c r="L8" s="14"/>
      <c r="M8" s="13"/>
      <c r="N8" s="14"/>
      <c r="O8" s="13"/>
      <c r="P8" s="14"/>
      <c r="Q8" s="13"/>
      <c r="R8" s="14"/>
      <c r="S8" s="13"/>
      <c r="T8" s="14"/>
      <c r="U8" s="13"/>
      <c r="V8" s="14"/>
      <c r="W8" s="13"/>
      <c r="X8" s="14"/>
      <c r="Y8" s="13"/>
      <c r="Z8" s="14"/>
      <c r="AA8" s="14"/>
      <c r="AB8" s="14"/>
      <c r="AC8" s="14"/>
      <c r="AD8" s="15"/>
      <c r="AE8" s="16" t="str">
        <f t="array" ref="AE8">IF(COUNTA($B8:$AD8)=29,INDEX($AN$9:$AN$23,SMALL(IF(ISNA(MATCH($AN$9:$AN$23,$C8:$AD8,0)),ROW($AN$9:$AN$23)-ROW($AN$9)+1,""),COLUMNS($A$1:A1))),"")</f>
        <v/>
      </c>
      <c r="AF8" s="17" t="str">
        <f t="array" ref="AF8">IF(COUNTA($B8:$AD8)=29,INDEX($AN$9:$AN$23,SMALL(IF(ISNA(MATCH($AN$9:$AN$23,$C8:$AD8,0)),ROW($AN$9:$AN$23)-ROW($AN$9)+1,""),COLUMNS($A$1:B1))),"")</f>
        <v/>
      </c>
      <c r="AG8" s="18" t="str">
        <f t="array" ref="AG8">IF(COUNTA($B8:$AD8)=29,INDEX($AN$9:$AN$23,SMALL(IF(ISNA(MATCH($AN$9:$AN$23,$C8:$AD8,0)),ROW($AN$9:$AN$23)-ROW($AN$9)+1,""),COLUMNS($A$1:C1))),"")</f>
        <v/>
      </c>
      <c r="AM8" s="2" t="s">
        <v>27</v>
      </c>
      <c r="AN8" s="2" t="s">
        <v>19</v>
      </c>
    </row>
    <row r="9" spans="1:40" ht="20.100000000000001" customHeight="1" thickTop="1" thickBot="1">
      <c r="A9" s="43"/>
      <c r="B9" s="16">
        <v>2</v>
      </c>
      <c r="C9" s="31" t="s">
        <v>23</v>
      </c>
      <c r="D9" s="17" t="str">
        <f t="shared" ref="D8:D38" si="0">IFERROR(VLOOKUP(C9,$C$41:$D$47,2,0),"")</f>
        <v>رائد</v>
      </c>
      <c r="E9" s="13" t="s">
        <v>23</v>
      </c>
      <c r="F9" s="17"/>
      <c r="G9" s="19"/>
      <c r="H9" s="17"/>
      <c r="I9" s="19"/>
      <c r="J9" s="17"/>
      <c r="K9" s="19"/>
      <c r="L9" s="17"/>
      <c r="M9" s="19"/>
      <c r="N9" s="17"/>
      <c r="O9" s="19"/>
      <c r="P9" s="17"/>
      <c r="Q9" s="19"/>
      <c r="R9" s="17"/>
      <c r="S9" s="19"/>
      <c r="T9" s="17"/>
      <c r="U9" s="19"/>
      <c r="V9" s="17"/>
      <c r="W9" s="19"/>
      <c r="X9" s="17"/>
      <c r="Y9" s="19"/>
      <c r="Z9" s="17"/>
      <c r="AA9" s="17"/>
      <c r="AB9" s="17"/>
      <c r="AC9" s="17"/>
      <c r="AD9" s="18"/>
      <c r="AE9" s="16" t="str">
        <f t="array" ref="AE9">IF(COUNTA($B9:$AD9)=29,INDEX($AN$9:$AN$23,SMALL(IF(ISNA(MATCH($AN$9:$AN$23,$C9:$AD9,0)),ROW($AN$9:$AN$23)-ROW($AN$9)+1,""),COLUMNS($A$1:A2))),"")</f>
        <v/>
      </c>
      <c r="AF9" s="17" t="str">
        <f t="array" ref="AF9">IF(COUNTA($B9:$AD9)=29,INDEX($AN$9:$AN$23,SMALL(IF(ISNA(MATCH($AN$9:$AN$23,$C9:$AD9,0)),ROW($AN$9:$AN$23)-ROW($AN$9)+1,""),COLUMNS($A$1:B2))),"")</f>
        <v/>
      </c>
      <c r="AG9" s="18" t="str">
        <f t="array" ref="AG9">IF(COUNTA($B9:$AD9)=29,INDEX($AN$9:$AN$23,SMALL(IF(ISNA(MATCH($AN$9:$AN$23,$C9:$AD9,0)),ROW($AN$9:$AN$23)-ROW($AN$9)+1,""),COLUMNS($A$1:C2))),"")</f>
        <v/>
      </c>
      <c r="AM9" s="2">
        <v>1</v>
      </c>
      <c r="AN9" s="2" t="s">
        <v>29</v>
      </c>
    </row>
    <row r="10" spans="1:40" ht="20.100000000000001" customHeight="1" thickTop="1" thickBot="1">
      <c r="A10" s="43"/>
      <c r="B10" s="16">
        <v>3</v>
      </c>
      <c r="C10" s="31" t="s">
        <v>23</v>
      </c>
      <c r="D10" s="17" t="str">
        <f t="shared" si="0"/>
        <v>رائد</v>
      </c>
      <c r="E10" s="13" t="s">
        <v>23</v>
      </c>
      <c r="F10" s="17"/>
      <c r="G10" s="19"/>
      <c r="H10" s="17"/>
      <c r="I10" s="19"/>
      <c r="J10" s="17"/>
      <c r="K10" s="19"/>
      <c r="L10" s="17"/>
      <c r="M10" s="19"/>
      <c r="N10" s="17"/>
      <c r="O10" s="19"/>
      <c r="P10" s="17"/>
      <c r="Q10" s="19"/>
      <c r="R10" s="17"/>
      <c r="S10" s="19"/>
      <c r="T10" s="17"/>
      <c r="U10" s="19"/>
      <c r="V10" s="17"/>
      <c r="W10" s="19"/>
      <c r="X10" s="17"/>
      <c r="Y10" s="19"/>
      <c r="Z10" s="17"/>
      <c r="AA10" s="17"/>
      <c r="AB10" s="17"/>
      <c r="AC10" s="17"/>
      <c r="AD10" s="18"/>
      <c r="AE10" s="16" t="str">
        <f t="array" ref="AE10">IF(COUNTA($B10:$AD10)=29,INDEX($AN$9:$AN$23,SMALL(IF(ISNA(MATCH($AN$9:$AN$23,$C10:$AD10,0)),ROW($AN$9:$AN$23)-ROW($AN$9)+1,""),COLUMNS($A$1:A3))),"")</f>
        <v/>
      </c>
      <c r="AF10" s="17" t="str">
        <f t="array" ref="AF10">IF(COUNTA($B10:$AD10)=29,INDEX($AN$9:$AN$23,SMALL(IF(ISNA(MATCH($AN$9:$AN$23,$C10:$AD10,0)),ROW($AN$9:$AN$23)-ROW($AN$9)+1,""),COLUMNS($A$1:B3))),"")</f>
        <v/>
      </c>
      <c r="AG10" s="18" t="str">
        <f t="array" ref="AG10">IF(COUNTA($B10:$AD10)=29,INDEX($AN$9:$AN$23,SMALL(IF(ISNA(MATCH($AN$9:$AN$23,$C10:$AD10,0)),ROW($AN$9:$AN$23)-ROW($AN$9)+1,""),COLUMNS($A$1:C3))),"")</f>
        <v/>
      </c>
      <c r="AM10" s="2">
        <v>2</v>
      </c>
      <c r="AN10" s="2" t="s">
        <v>30</v>
      </c>
    </row>
    <row r="11" spans="1:40" ht="20.100000000000001" customHeight="1" thickTop="1" thickBot="1">
      <c r="A11" s="43"/>
      <c r="B11" s="16">
        <v>4</v>
      </c>
      <c r="C11" s="31" t="s">
        <v>23</v>
      </c>
      <c r="D11" s="17" t="str">
        <f t="shared" si="0"/>
        <v>رائد</v>
      </c>
      <c r="E11" s="13" t="s">
        <v>23</v>
      </c>
      <c r="F11" s="17"/>
      <c r="G11" s="19"/>
      <c r="H11" s="17"/>
      <c r="I11" s="19"/>
      <c r="J11" s="17"/>
      <c r="K11" s="19"/>
      <c r="L11" s="17"/>
      <c r="M11" s="19"/>
      <c r="N11" s="17"/>
      <c r="O11" s="19"/>
      <c r="P11" s="17"/>
      <c r="Q11" s="19"/>
      <c r="R11" s="17"/>
      <c r="S11" s="19"/>
      <c r="T11" s="17"/>
      <c r="U11" s="19"/>
      <c r="V11" s="17"/>
      <c r="W11" s="19"/>
      <c r="X11" s="17"/>
      <c r="Y11" s="19"/>
      <c r="Z11" s="17"/>
      <c r="AA11" s="17"/>
      <c r="AB11" s="17"/>
      <c r="AC11" s="17"/>
      <c r="AD11" s="18"/>
      <c r="AE11" s="16" t="str">
        <f t="array" ref="AE11">IF(COUNTA($B11:$AD11)=29,INDEX($AN$9:$AN$23,SMALL(IF(ISNA(MATCH($AN$9:$AN$23,$C11:$AD11,0)),ROW($AN$9:$AN$23)-ROW($AN$9)+1,""),COLUMNS($A$1:A4))),"")</f>
        <v/>
      </c>
      <c r="AF11" s="17" t="str">
        <f t="array" ref="AF11">IF(COUNTA($B11:$AD11)=29,INDEX($AN$9:$AN$23,SMALL(IF(ISNA(MATCH($AN$9:$AN$23,$C11:$AD11,0)),ROW($AN$9:$AN$23)-ROW($AN$9)+1,""),COLUMNS($A$1:B4))),"")</f>
        <v/>
      </c>
      <c r="AG11" s="18" t="str">
        <f t="array" ref="AG11">IF(COUNTA($B11:$AD11)=29,INDEX($AN$9:$AN$23,SMALL(IF(ISNA(MATCH($AN$9:$AN$23,$C11:$AD11,0)),ROW($AN$9:$AN$23)-ROW($AN$9)+1,""),COLUMNS($A$1:C4))),"")</f>
        <v/>
      </c>
      <c r="AM11" s="2">
        <v>3</v>
      </c>
      <c r="AN11" s="2" t="s">
        <v>31</v>
      </c>
    </row>
    <row r="12" spans="1:40" ht="20.100000000000001" customHeight="1" thickTop="1" thickBot="1">
      <c r="A12" s="43"/>
      <c r="B12" s="16">
        <v>5</v>
      </c>
      <c r="C12" s="31" t="s">
        <v>25</v>
      </c>
      <c r="D12" s="17" t="str">
        <f t="shared" si="0"/>
        <v>عادل</v>
      </c>
      <c r="E12" s="19" t="s">
        <v>25</v>
      </c>
      <c r="F12" s="17"/>
      <c r="G12" s="19"/>
      <c r="H12" s="17"/>
      <c r="I12" s="19"/>
      <c r="J12" s="17"/>
      <c r="K12" s="19"/>
      <c r="L12" s="17"/>
      <c r="M12" s="19"/>
      <c r="N12" s="17"/>
      <c r="O12" s="19"/>
      <c r="P12" s="17"/>
      <c r="Q12" s="19"/>
      <c r="R12" s="17"/>
      <c r="S12" s="19"/>
      <c r="T12" s="17"/>
      <c r="U12" s="19"/>
      <c r="V12" s="17"/>
      <c r="W12" s="19"/>
      <c r="X12" s="17"/>
      <c r="Y12" s="19"/>
      <c r="Z12" s="17"/>
      <c r="AA12" s="17"/>
      <c r="AB12" s="17"/>
      <c r="AC12" s="17"/>
      <c r="AD12" s="18"/>
      <c r="AE12" s="16" t="str">
        <f t="array" ref="AE12">IF(COUNTA($B12:$AD12)=29,INDEX($AN$9:$AN$23,SMALL(IF(ISNA(MATCH($AN$9:$AN$23,$C12:$AD12,0)),ROW($AN$9:$AN$23)-ROW($AN$9)+1,""),COLUMNS($A$1:A5))),"")</f>
        <v/>
      </c>
      <c r="AF12" s="17" t="str">
        <f t="array" ref="AF12">IF(COUNTA($B12:$AD12)=29,INDEX($AN$9:$AN$23,SMALL(IF(ISNA(MATCH($AN$9:$AN$23,$C12:$AD12,0)),ROW($AN$9:$AN$23)-ROW($AN$9)+1,""),COLUMNS($A$1:B5))),"")</f>
        <v/>
      </c>
      <c r="AG12" s="18" t="str">
        <f t="array" ref="AG12">IF(COUNTA($B12:$AD12)=29,INDEX($AN$9:$AN$23,SMALL(IF(ISNA(MATCH($AN$9:$AN$23,$C12:$AD12,0)),ROW($AN$9:$AN$23)-ROW($AN$9)+1,""),COLUMNS($A$1:C5))),"")</f>
        <v/>
      </c>
      <c r="AM12" s="2">
        <v>4</v>
      </c>
      <c r="AN12" s="2" t="s">
        <v>32</v>
      </c>
    </row>
    <row r="13" spans="1:40" ht="20.100000000000001" customHeight="1" thickTop="1" thickBot="1">
      <c r="A13" s="44"/>
      <c r="B13" s="16">
        <v>6</v>
      </c>
      <c r="C13" s="31" t="s">
        <v>25</v>
      </c>
      <c r="D13" s="17" t="str">
        <f t="shared" si="0"/>
        <v>عادل</v>
      </c>
      <c r="E13" s="19" t="s">
        <v>25</v>
      </c>
      <c r="F13" s="17"/>
      <c r="G13" s="19"/>
      <c r="H13" s="17"/>
      <c r="I13" s="19"/>
      <c r="J13" s="17"/>
      <c r="K13" s="19"/>
      <c r="L13" s="17"/>
      <c r="M13" s="19"/>
      <c r="N13" s="17"/>
      <c r="O13" s="19"/>
      <c r="P13" s="17"/>
      <c r="Q13" s="19"/>
      <c r="R13" s="17"/>
      <c r="S13" s="19"/>
      <c r="T13" s="17"/>
      <c r="U13" s="19"/>
      <c r="V13" s="17"/>
      <c r="W13" s="19"/>
      <c r="X13" s="17"/>
      <c r="Y13" s="19"/>
      <c r="Z13" s="17"/>
      <c r="AA13" s="17"/>
      <c r="AB13" s="17"/>
      <c r="AC13" s="17"/>
      <c r="AD13" s="18"/>
      <c r="AE13" s="16" t="str">
        <f t="array" ref="AE13">IF(COUNTA($B13:$AD13)=29,INDEX($AN$9:$AN$23,SMALL(IF(ISNA(MATCH($AN$9:$AN$23,$C13:$AD13,0)),ROW($AN$9:$AN$23)-ROW($AN$9)+1,""),COLUMNS($A$1:A6))),"")</f>
        <v/>
      </c>
      <c r="AF13" s="17" t="str">
        <f t="array" ref="AF13">IF(COUNTA($B13:$AD13)=29,INDEX($AN$9:$AN$23,SMALL(IF(ISNA(MATCH($AN$9:$AN$23,$C13:$AD13,0)),ROW($AN$9:$AN$23)-ROW($AN$9)+1,""),COLUMNS($A$1:B6))),"")</f>
        <v/>
      </c>
      <c r="AG13" s="18" t="str">
        <f t="array" ref="AG13">IF(COUNTA($B13:$AD13)=29,INDEX($AN$9:$AN$23,SMALL(IF(ISNA(MATCH($AN$9:$AN$23,$C13:$AD13,0)),ROW($AN$9:$AN$23)-ROW($AN$9)+1,""),COLUMNS($A$1:C6))),"")</f>
        <v/>
      </c>
      <c r="AM13" s="2">
        <v>5</v>
      </c>
      <c r="AN13" s="2" t="s">
        <v>34</v>
      </c>
    </row>
    <row r="14" spans="1:40" ht="20.100000000000001" customHeight="1" thickTop="1" thickBot="1">
      <c r="A14" s="42" t="s">
        <v>35</v>
      </c>
      <c r="B14" s="24">
        <v>1</v>
      </c>
      <c r="C14" s="30" t="s">
        <v>25</v>
      </c>
      <c r="D14" s="14" t="str">
        <f t="shared" si="0"/>
        <v>عادل</v>
      </c>
      <c r="E14" s="13" t="s">
        <v>26</v>
      </c>
      <c r="F14" s="14"/>
      <c r="G14" s="13"/>
      <c r="H14" s="14"/>
      <c r="I14" s="13"/>
      <c r="J14" s="14"/>
      <c r="K14" s="13"/>
      <c r="L14" s="14"/>
      <c r="M14" s="13"/>
      <c r="N14" s="14"/>
      <c r="O14" s="13"/>
      <c r="P14" s="14"/>
      <c r="Q14" s="13"/>
      <c r="R14" s="14"/>
      <c r="S14" s="13"/>
      <c r="T14" s="14"/>
      <c r="U14" s="13"/>
      <c r="V14" s="14"/>
      <c r="W14" s="13"/>
      <c r="X14" s="14"/>
      <c r="Y14" s="13"/>
      <c r="Z14" s="14"/>
      <c r="AA14" s="14"/>
      <c r="AB14" s="14"/>
      <c r="AC14" s="14"/>
      <c r="AD14" s="15"/>
      <c r="AE14" s="16" t="str">
        <f t="array" ref="AE14">IF(COUNTA($B14:$AD14)=29,INDEX($AN$9:$AN$23,SMALL(IF(ISNA(MATCH($AN$9:$AN$23,$C14:$AD14,0)),ROW($AN$9:$AN$23)-ROW($AN$9)+1,""),COLUMNS($A$1:A8))),"")</f>
        <v/>
      </c>
      <c r="AF14" s="17" t="str">
        <f t="array" ref="AF14">IF(COUNTA($B14:$AD14)=29,INDEX($AN$9:$AN$23,SMALL(IF(ISNA(MATCH($AN$9:$AN$23,$C14:$AD14,0)),ROW($AN$9:$AN$23)-ROW($AN$9)+1,""),COLUMNS($A$1:B8))),"")</f>
        <v/>
      </c>
      <c r="AG14" s="18" t="str">
        <f t="array" ref="AG14">IF(COUNTA($B14:$AD14)=29,INDEX($AN$9:$AN$23,SMALL(IF(ISNA(MATCH($AN$9:$AN$23,$C14:$AD14,0)),ROW($AN$9:$AN$23)-ROW($AN$9)+1,""),COLUMNS($A$1:C8))),"")</f>
        <v/>
      </c>
      <c r="AM14" s="2">
        <v>7</v>
      </c>
      <c r="AN14" s="2" t="s">
        <v>36</v>
      </c>
    </row>
    <row r="15" spans="1:40" ht="20.100000000000001" customHeight="1" thickTop="1" thickBot="1">
      <c r="A15" s="43"/>
      <c r="B15" s="25">
        <v>2</v>
      </c>
      <c r="C15" s="31" t="s">
        <v>25</v>
      </c>
      <c r="D15" s="17" t="str">
        <f t="shared" si="0"/>
        <v>عادل</v>
      </c>
      <c r="E15" s="19" t="s">
        <v>26</v>
      </c>
      <c r="F15" s="17"/>
      <c r="G15" s="19"/>
      <c r="H15" s="17"/>
      <c r="I15" s="19"/>
      <c r="J15" s="17"/>
      <c r="K15" s="19"/>
      <c r="L15" s="17"/>
      <c r="M15" s="19"/>
      <c r="N15" s="17"/>
      <c r="O15" s="19"/>
      <c r="P15" s="17"/>
      <c r="Q15" s="19"/>
      <c r="R15" s="17"/>
      <c r="S15" s="19"/>
      <c r="T15" s="17"/>
      <c r="U15" s="19"/>
      <c r="V15" s="17"/>
      <c r="W15" s="19"/>
      <c r="X15" s="17"/>
      <c r="Y15" s="19"/>
      <c r="Z15" s="17"/>
      <c r="AA15" s="17"/>
      <c r="AB15" s="17"/>
      <c r="AC15" s="17"/>
      <c r="AD15" s="18"/>
      <c r="AE15" s="16" t="str">
        <f t="array" ref="AE15">IF(COUNTA($B15:$AD15)=29,INDEX($AN$9:$AN$23,SMALL(IF(ISNA(MATCH($AN$9:$AN$23,$C15:$AD15,0)),ROW($AN$9:$AN$23)-ROW($AN$9)+1,""),COLUMNS($A$1:A9))),"")</f>
        <v/>
      </c>
      <c r="AF15" s="17" t="str">
        <f t="array" ref="AF15">IF(COUNTA($B15:$AD15)=29,INDEX($AN$9:$AN$23,SMALL(IF(ISNA(MATCH($AN$9:$AN$23,$C15:$AD15,0)),ROW($AN$9:$AN$23)-ROW($AN$9)+1,""),COLUMNS($A$1:B9))),"")</f>
        <v/>
      </c>
      <c r="AG15" s="18" t="str">
        <f t="array" ref="AG15">IF(COUNTA($B15:$AD15)=29,INDEX($AN$9:$AN$23,SMALL(IF(ISNA(MATCH($AN$9:$AN$23,$C15:$AD15,0)),ROW($AN$9:$AN$23)-ROW($AN$9)+1,""),COLUMNS($A$1:C9))),"")</f>
        <v/>
      </c>
      <c r="AM15" s="2">
        <v>8</v>
      </c>
      <c r="AN15" s="2" t="s">
        <v>37</v>
      </c>
    </row>
    <row r="16" spans="1:40" ht="20.100000000000001" customHeight="1" thickTop="1" thickBot="1">
      <c r="A16" s="43"/>
      <c r="B16" s="25">
        <v>3</v>
      </c>
      <c r="C16" s="31" t="s">
        <v>25</v>
      </c>
      <c r="D16" s="17" t="str">
        <f t="shared" si="0"/>
        <v>عادل</v>
      </c>
      <c r="E16" s="19" t="s">
        <v>26</v>
      </c>
      <c r="F16" s="17"/>
      <c r="G16" s="19"/>
      <c r="H16" s="17"/>
      <c r="I16" s="19"/>
      <c r="J16" s="17"/>
      <c r="K16" s="19"/>
      <c r="L16" s="17"/>
      <c r="M16" s="19"/>
      <c r="N16" s="17"/>
      <c r="O16" s="19"/>
      <c r="P16" s="17"/>
      <c r="Q16" s="19"/>
      <c r="R16" s="17"/>
      <c r="S16" s="19"/>
      <c r="T16" s="17"/>
      <c r="U16" s="19"/>
      <c r="V16" s="17"/>
      <c r="W16" s="19"/>
      <c r="X16" s="17"/>
      <c r="Y16" s="19"/>
      <c r="Z16" s="17"/>
      <c r="AA16" s="17"/>
      <c r="AB16" s="17"/>
      <c r="AC16" s="17"/>
      <c r="AD16" s="18"/>
      <c r="AE16" s="16" t="str">
        <f t="array" ref="AE16">IF(COUNTA($B16:$AD16)=29,INDEX($AN$9:$AN$23,SMALL(IF(ISNA(MATCH($AN$9:$AN$23,$C16:$AD16,0)),ROW($AN$9:$AN$23)-ROW($AN$9)+1,""),COLUMNS($A$1:A10))),"")</f>
        <v/>
      </c>
      <c r="AF16" s="17" t="str">
        <f t="array" ref="AF16">IF(COUNTA($B16:$AD16)=29,INDEX($AN$9:$AN$23,SMALL(IF(ISNA(MATCH($AN$9:$AN$23,$C16:$AD16,0)),ROW($AN$9:$AN$23)-ROW($AN$9)+1,""),COLUMNS($A$1:B10))),"")</f>
        <v/>
      </c>
      <c r="AG16" s="18" t="str">
        <f t="array" ref="AG16">IF(COUNTA($B16:$AD16)=29,INDEX($AN$9:$AN$23,SMALL(IF(ISNA(MATCH($AN$9:$AN$23,$C16:$AD16,0)),ROW($AN$9:$AN$23)-ROW($AN$9)+1,""),COLUMNS($A$1:C10))),"")</f>
        <v/>
      </c>
      <c r="AM16" s="2">
        <v>9</v>
      </c>
      <c r="AN16" s="2" t="s">
        <v>38</v>
      </c>
    </row>
    <row r="17" spans="1:40" ht="20.100000000000001" customHeight="1" thickTop="1" thickBot="1">
      <c r="A17" s="43"/>
      <c r="B17" s="25">
        <v>4</v>
      </c>
      <c r="C17" s="31" t="s">
        <v>25</v>
      </c>
      <c r="D17" s="17" t="str">
        <f t="shared" si="0"/>
        <v>عادل</v>
      </c>
      <c r="E17" s="19" t="s">
        <v>26</v>
      </c>
      <c r="F17" s="17"/>
      <c r="G17" s="19"/>
      <c r="H17" s="17"/>
      <c r="I17" s="19"/>
      <c r="J17" s="17"/>
      <c r="K17" s="19"/>
      <c r="L17" s="17"/>
      <c r="M17" s="19"/>
      <c r="N17" s="17"/>
      <c r="O17" s="19"/>
      <c r="P17" s="17"/>
      <c r="Q17" s="19"/>
      <c r="R17" s="17"/>
      <c r="S17" s="19"/>
      <c r="T17" s="17"/>
      <c r="U17" s="19"/>
      <c r="V17" s="17"/>
      <c r="W17" s="19"/>
      <c r="X17" s="17"/>
      <c r="Y17" s="19"/>
      <c r="Z17" s="17"/>
      <c r="AA17" s="17"/>
      <c r="AB17" s="17"/>
      <c r="AC17" s="17"/>
      <c r="AD17" s="18"/>
      <c r="AE17" s="16" t="str">
        <f t="array" ref="AE17">IF(COUNTA($B17:$AD17)=29,INDEX($AN$9:$AN$23,SMALL(IF(ISNA(MATCH($AN$9:$AN$23,$C17:$AD17,0)),ROW($AN$9:$AN$23)-ROW($AN$9)+1,""),COLUMNS($A$1:A11))),"")</f>
        <v/>
      </c>
      <c r="AF17" s="17" t="str">
        <f t="array" ref="AF17">IF(COUNTA($B17:$AD17)=29,INDEX($AN$9:$AN$23,SMALL(IF(ISNA(MATCH($AN$9:$AN$23,$C17:$AD17,0)),ROW($AN$9:$AN$23)-ROW($AN$9)+1,""),COLUMNS($A$1:B11))),"")</f>
        <v/>
      </c>
      <c r="AG17" s="18" t="str">
        <f t="array" ref="AG17">IF(COUNTA($B17:$AD17)=29,INDEX($AN$9:$AN$23,SMALL(IF(ISNA(MATCH($AN$9:$AN$23,$C17:$AD17,0)),ROW($AN$9:$AN$23)-ROW($AN$9)+1,""),COLUMNS($A$1:C11))),"")</f>
        <v/>
      </c>
      <c r="AM17" s="2">
        <v>10</v>
      </c>
      <c r="AN17" s="2" t="s">
        <v>39</v>
      </c>
    </row>
    <row r="18" spans="1:40" ht="20.100000000000001" customHeight="1" thickTop="1" thickBot="1">
      <c r="A18" s="43"/>
      <c r="B18" s="25">
        <v>5</v>
      </c>
      <c r="C18" s="31" t="s">
        <v>25</v>
      </c>
      <c r="D18" s="17" t="str">
        <f t="shared" si="0"/>
        <v>عادل</v>
      </c>
      <c r="E18" s="19" t="s">
        <v>26</v>
      </c>
      <c r="F18" s="17"/>
      <c r="G18" s="19"/>
      <c r="H18" s="17"/>
      <c r="I18" s="19"/>
      <c r="J18" s="17"/>
      <c r="K18" s="19"/>
      <c r="L18" s="17"/>
      <c r="M18" s="19"/>
      <c r="N18" s="17"/>
      <c r="O18" s="19"/>
      <c r="P18" s="17"/>
      <c r="Q18" s="19"/>
      <c r="R18" s="17"/>
      <c r="S18" s="19"/>
      <c r="T18" s="17"/>
      <c r="U18" s="19"/>
      <c r="V18" s="17"/>
      <c r="W18" s="19"/>
      <c r="X18" s="17"/>
      <c r="Y18" s="19"/>
      <c r="Z18" s="17"/>
      <c r="AA18" s="17"/>
      <c r="AB18" s="17"/>
      <c r="AC18" s="17"/>
      <c r="AD18" s="18"/>
      <c r="AE18" s="16" t="str">
        <f t="array" ref="AE18">IF(COUNTA($B18:$AD18)=29,INDEX($AN$9:$AN$23,SMALL(IF(ISNA(MATCH($AN$9:$AN$23,$C18:$AD18,0)),ROW($AN$9:$AN$23)-ROW($AN$9)+1,""),COLUMNS($A$1:A12))),"")</f>
        <v/>
      </c>
      <c r="AF18" s="17" t="str">
        <f t="array" ref="AF18">IF(COUNTA($B18:$AD18)=29,INDEX($AN$9:$AN$23,SMALL(IF(ISNA(MATCH($AN$9:$AN$23,$C18:$AD18,0)),ROW($AN$9:$AN$23)-ROW($AN$9)+1,""),COLUMNS($A$1:B12))),"")</f>
        <v/>
      </c>
      <c r="AG18" s="18" t="str">
        <f t="array" ref="AG18">IF(COUNTA($B18:$AD18)=29,INDEX($AN$9:$AN$23,SMALL(IF(ISNA(MATCH($AN$9:$AN$23,$C18:$AD18,0)),ROW($AN$9:$AN$23)-ROW($AN$9)+1,""),COLUMNS($A$1:C12))),"")</f>
        <v/>
      </c>
      <c r="AM18" s="2">
        <v>11</v>
      </c>
      <c r="AN18" s="2" t="s">
        <v>40</v>
      </c>
    </row>
    <row r="19" spans="1:40" ht="20.100000000000001" customHeight="1" thickTop="1" thickBot="1">
      <c r="A19" s="44"/>
      <c r="B19" s="25">
        <v>6</v>
      </c>
      <c r="C19" s="31" t="s">
        <v>25</v>
      </c>
      <c r="D19" s="17" t="str">
        <f t="shared" si="0"/>
        <v>عادل</v>
      </c>
      <c r="E19" s="19" t="s">
        <v>33</v>
      </c>
      <c r="F19" s="17"/>
      <c r="G19" s="19"/>
      <c r="H19" s="17"/>
      <c r="I19" s="19"/>
      <c r="J19" s="17"/>
      <c r="K19" s="19"/>
      <c r="L19" s="17"/>
      <c r="M19" s="19"/>
      <c r="N19" s="17"/>
      <c r="O19" s="19"/>
      <c r="P19" s="17"/>
      <c r="Q19" s="19"/>
      <c r="R19" s="17"/>
      <c r="S19" s="19"/>
      <c r="T19" s="17"/>
      <c r="U19" s="19"/>
      <c r="V19" s="17"/>
      <c r="W19" s="19"/>
      <c r="X19" s="17"/>
      <c r="Y19" s="19"/>
      <c r="Z19" s="17"/>
      <c r="AA19" s="17"/>
      <c r="AB19" s="17"/>
      <c r="AC19" s="17"/>
      <c r="AD19" s="18"/>
      <c r="AE19" s="16" t="str">
        <f t="array" ref="AE19">IF(COUNTA($B19:$AD19)=29,INDEX($AN$9:$AN$23,SMALL(IF(ISNA(MATCH($AN$9:$AN$23,$C19:$AD19,0)),ROW($AN$9:$AN$23)-ROW($AN$9)+1,""),COLUMNS($A$1:A13))),"")</f>
        <v/>
      </c>
      <c r="AF19" s="17" t="str">
        <f t="array" ref="AF19">IF(COUNTA($B19:$AD19)=29,INDEX($AN$9:$AN$23,SMALL(IF(ISNA(MATCH($AN$9:$AN$23,$C19:$AD19,0)),ROW($AN$9:$AN$23)-ROW($AN$9)+1,""),COLUMNS($A$1:B13))),"")</f>
        <v/>
      </c>
      <c r="AG19" s="18" t="str">
        <f t="array" ref="AG19">IF(COUNTA($B19:$AD19)=29,INDEX($AN$9:$AN$23,SMALL(IF(ISNA(MATCH($AN$9:$AN$23,$C19:$AD19,0)),ROW($AN$9:$AN$23)-ROW($AN$9)+1,""),COLUMNS($A$1:C13))),"")</f>
        <v/>
      </c>
      <c r="AM19" s="2">
        <v>12</v>
      </c>
      <c r="AN19" s="2" t="s">
        <v>41</v>
      </c>
    </row>
    <row r="20" spans="1:40" ht="20.100000000000001" customHeight="1" thickTop="1" thickBot="1">
      <c r="A20" s="42" t="s">
        <v>42</v>
      </c>
      <c r="B20" s="12">
        <v>1</v>
      </c>
      <c r="C20" s="30" t="s">
        <v>25</v>
      </c>
      <c r="D20" s="14" t="str">
        <f t="shared" si="0"/>
        <v>عادل</v>
      </c>
      <c r="E20" s="13" t="s">
        <v>33</v>
      </c>
      <c r="F20" s="14"/>
      <c r="G20" s="13"/>
      <c r="H20" s="14"/>
      <c r="I20" s="13"/>
      <c r="J20" s="14"/>
      <c r="K20" s="13"/>
      <c r="L20" s="14"/>
      <c r="M20" s="13"/>
      <c r="N20" s="14"/>
      <c r="O20" s="13"/>
      <c r="P20" s="14"/>
      <c r="Q20" s="13"/>
      <c r="R20" s="14"/>
      <c r="S20" s="13"/>
      <c r="T20" s="14"/>
      <c r="U20" s="13"/>
      <c r="V20" s="14"/>
      <c r="W20" s="13"/>
      <c r="X20" s="14"/>
      <c r="Y20" s="13"/>
      <c r="Z20" s="14"/>
      <c r="AA20" s="14"/>
      <c r="AB20" s="14"/>
      <c r="AC20" s="14"/>
      <c r="AD20" s="15"/>
      <c r="AE20" s="16" t="str">
        <f t="array" ref="AE20">IF(COUNTA($B20:$AD20)=29,INDEX($AN$9:$AN$23,SMALL(IF(ISNA(MATCH($AN$9:$AN$23,$C20:$AD20,0)),ROW($AN$9:$AN$23)-ROW($AN$9)+1,""),COLUMNS($A$1:A14))),"")</f>
        <v/>
      </c>
      <c r="AF20" s="17" t="str">
        <f t="array" ref="AF20">IF(COUNTA($B20:$AD20)=29,INDEX($AN$9:$AN$23,SMALL(IF(ISNA(MATCH($AN$9:$AN$23,$C20:$AD20,0)),ROW($AN$9:$AN$23)-ROW($AN$9)+1,""),COLUMNS($A$1:B14))),"")</f>
        <v/>
      </c>
      <c r="AG20" s="18" t="str">
        <f t="array" ref="AG20">IF(COUNTA($B20:$AD20)=29,INDEX($AN$9:$AN$23,SMALL(IF(ISNA(MATCH($AN$9:$AN$23,$C20:$AD20,0)),ROW($AN$9:$AN$23)-ROW($AN$9)+1,""),COLUMNS($A$1:C14))),"")</f>
        <v/>
      </c>
      <c r="AM20" s="2">
        <v>14</v>
      </c>
      <c r="AN20" s="2" t="s">
        <v>43</v>
      </c>
    </row>
    <row r="21" spans="1:40" ht="20.100000000000001" customHeight="1" thickTop="1" thickBot="1">
      <c r="A21" s="43"/>
      <c r="B21" s="16">
        <v>2</v>
      </c>
      <c r="C21" s="31" t="s">
        <v>22</v>
      </c>
      <c r="D21" s="17" t="str">
        <f t="shared" si="0"/>
        <v>عادل</v>
      </c>
      <c r="E21" s="19" t="s">
        <v>25</v>
      </c>
      <c r="F21" s="17"/>
      <c r="G21" s="19"/>
      <c r="H21" s="17"/>
      <c r="I21" s="19"/>
      <c r="J21" s="17"/>
      <c r="K21" s="19"/>
      <c r="L21" s="17"/>
      <c r="M21" s="19"/>
      <c r="N21" s="17"/>
      <c r="O21" s="19"/>
      <c r="P21" s="17"/>
      <c r="Q21" s="19"/>
      <c r="R21" s="17"/>
      <c r="S21" s="19"/>
      <c r="T21" s="17"/>
      <c r="U21" s="19"/>
      <c r="V21" s="17"/>
      <c r="W21" s="19"/>
      <c r="X21" s="17"/>
      <c r="Y21" s="19"/>
      <c r="Z21" s="17"/>
      <c r="AA21" s="17"/>
      <c r="AB21" s="17"/>
      <c r="AC21" s="17"/>
      <c r="AD21" s="18"/>
      <c r="AE21" s="16" t="str">
        <f t="array" ref="AE21">IF(COUNTA($B21:$AD21)=29,INDEX($AN$9:$AN$23,SMALL(IF(ISNA(MATCH($AN$9:$AN$23,$C21:$AD21,0)),ROW($AN$9:$AN$23)-ROW($AN$9)+1,""),COLUMNS($A$1:A15))),"")</f>
        <v/>
      </c>
      <c r="AF21" s="17" t="str">
        <f t="array" ref="AF21">IF(COUNTA($B21:$AD21)=29,INDEX($AN$9:$AN$23,SMALL(IF(ISNA(MATCH($AN$9:$AN$23,$C21:$AD21,0)),ROW($AN$9:$AN$23)-ROW($AN$9)+1,""),COLUMNS($A$1:B15))),"")</f>
        <v/>
      </c>
      <c r="AG21" s="18" t="str">
        <f t="array" ref="AG21">IF(COUNTA($B21:$AD21)=29,INDEX($AN$9:$AN$23,SMALL(IF(ISNA(MATCH($AN$9:$AN$23,$C21:$AD21,0)),ROW($AN$9:$AN$23)-ROW($AN$9)+1,""),COLUMNS($A$1:C15))),"")</f>
        <v/>
      </c>
      <c r="AM21" s="2">
        <v>15</v>
      </c>
      <c r="AN21" s="2" t="s">
        <v>44</v>
      </c>
    </row>
    <row r="22" spans="1:40" ht="20.100000000000001" customHeight="1" thickTop="1" thickBot="1">
      <c r="A22" s="43"/>
      <c r="B22" s="16">
        <v>3</v>
      </c>
      <c r="C22" s="31" t="s">
        <v>24</v>
      </c>
      <c r="D22" s="17" t="str">
        <f t="shared" si="0"/>
        <v>علي</v>
      </c>
      <c r="E22" s="19"/>
      <c r="F22" s="17"/>
      <c r="G22" s="19"/>
      <c r="H22" s="17"/>
      <c r="I22" s="19"/>
      <c r="J22" s="17"/>
      <c r="K22" s="19"/>
      <c r="L22" s="17"/>
      <c r="M22" s="19"/>
      <c r="N22" s="17"/>
      <c r="O22" s="19"/>
      <c r="P22" s="17"/>
      <c r="Q22" s="19"/>
      <c r="R22" s="17"/>
      <c r="S22" s="19"/>
      <c r="T22" s="17"/>
      <c r="U22" s="19"/>
      <c r="V22" s="17"/>
      <c r="W22" s="19"/>
      <c r="X22" s="17"/>
      <c r="Y22" s="19"/>
      <c r="Z22" s="17"/>
      <c r="AA22" s="17"/>
      <c r="AB22" s="17"/>
      <c r="AC22" s="17"/>
      <c r="AD22" s="18"/>
      <c r="AE22" s="16" t="str">
        <f t="array" ref="AE22">IF(COUNTA($B22:$AD22)=29,INDEX($AN$9:$AN$23,SMALL(IF(ISNA(MATCH($AN$9:$AN$23,$C22:$AD22,0)),ROW($AN$9:$AN$23)-ROW($AN$9)+1,""),COLUMNS($A$1:A16))),"")</f>
        <v/>
      </c>
      <c r="AF22" s="17" t="str">
        <f t="array" ref="AF22">IF(COUNTA($B22:$AD22)=29,INDEX($AN$9:$AN$23,SMALL(IF(ISNA(MATCH($AN$9:$AN$23,$C22:$AD22,0)),ROW($AN$9:$AN$23)-ROW($AN$9)+1,""),COLUMNS($A$1:B16))),"")</f>
        <v/>
      </c>
      <c r="AG22" s="18" t="str">
        <f t="array" ref="AG22">IF(COUNTA($B22:$AD22)=29,INDEX($AN$9:$AN$23,SMALL(IF(ISNA(MATCH($AN$9:$AN$23,$C22:$AD22,0)),ROW($AN$9:$AN$23)-ROW($AN$9)+1,""),COLUMNS($A$1:C16))),"")</f>
        <v/>
      </c>
      <c r="AM22" s="2">
        <v>16</v>
      </c>
      <c r="AN22" s="2" t="s">
        <v>45</v>
      </c>
    </row>
    <row r="23" spans="1:40" ht="20.100000000000001" customHeight="1" thickTop="1" thickBot="1">
      <c r="A23" s="43"/>
      <c r="B23" s="16">
        <v>4</v>
      </c>
      <c r="C23" s="31" t="s">
        <v>33</v>
      </c>
      <c r="D23" s="17" t="str">
        <f t="shared" si="0"/>
        <v>محمد ق</v>
      </c>
      <c r="E23" s="19" t="s">
        <v>25</v>
      </c>
      <c r="F23" s="17"/>
      <c r="G23" s="19"/>
      <c r="H23" s="17"/>
      <c r="I23" s="19"/>
      <c r="J23" s="17"/>
      <c r="K23" s="19"/>
      <c r="L23" s="17"/>
      <c r="M23" s="19"/>
      <c r="N23" s="17"/>
      <c r="O23" s="19"/>
      <c r="P23" s="17"/>
      <c r="Q23" s="19"/>
      <c r="R23" s="17"/>
      <c r="S23" s="19"/>
      <c r="T23" s="17"/>
      <c r="U23" s="19"/>
      <c r="V23" s="17"/>
      <c r="W23" s="19"/>
      <c r="X23" s="17"/>
      <c r="Y23" s="19"/>
      <c r="Z23" s="17"/>
      <c r="AA23" s="17"/>
      <c r="AB23" s="17"/>
      <c r="AC23" s="17"/>
      <c r="AD23" s="18"/>
      <c r="AE23" s="16" t="str">
        <f t="array" ref="AE23">IF(COUNTA($B23:$AD23)=29,INDEX($AN$9:$AN$23,SMALL(IF(ISNA(MATCH($AN$9:$AN$23,$C23:$AD23,0)),ROW($AN$9:$AN$23)-ROW($AN$9)+1,""),COLUMNS($A$1:A17))),"")</f>
        <v/>
      </c>
      <c r="AF23" s="17" t="str">
        <f t="array" ref="AF23">IF(COUNTA($B23:$AD23)=29,INDEX($AN$9:$AN$23,SMALL(IF(ISNA(MATCH($AN$9:$AN$23,$C23:$AD23,0)),ROW($AN$9:$AN$23)-ROW($AN$9)+1,""),COLUMNS($A$1:B17))),"")</f>
        <v/>
      </c>
      <c r="AG23" s="18" t="str">
        <f t="array" ref="AG23">IF(COUNTA($B23:$AD23)=29,INDEX($AN$9:$AN$23,SMALL(IF(ISNA(MATCH($AN$9:$AN$23,$C23:$AD23,0)),ROW($AN$9:$AN$23)-ROW($AN$9)+1,""),COLUMNS($A$1:C17))),"")</f>
        <v/>
      </c>
      <c r="AM23" s="2">
        <v>17</v>
      </c>
      <c r="AN23" s="2" t="s">
        <v>46</v>
      </c>
    </row>
    <row r="24" spans="1:40" ht="20.100000000000001" customHeight="1" thickTop="1" thickBot="1">
      <c r="A24" s="43"/>
      <c r="B24" s="16">
        <v>5</v>
      </c>
      <c r="C24" s="31" t="s">
        <v>22</v>
      </c>
      <c r="D24" s="17" t="str">
        <f t="shared" si="0"/>
        <v>عادل</v>
      </c>
      <c r="E24" s="19"/>
      <c r="F24" s="17"/>
      <c r="G24" s="19"/>
      <c r="H24" s="17"/>
      <c r="I24" s="19"/>
      <c r="J24" s="17"/>
      <c r="K24" s="19"/>
      <c r="L24" s="17"/>
      <c r="M24" s="19"/>
      <c r="N24" s="17"/>
      <c r="O24" s="19"/>
      <c r="P24" s="17"/>
      <c r="Q24" s="19"/>
      <c r="R24" s="17"/>
      <c r="S24" s="19"/>
      <c r="T24" s="17"/>
      <c r="U24" s="19"/>
      <c r="V24" s="17"/>
      <c r="W24" s="19"/>
      <c r="X24" s="17"/>
      <c r="Y24" s="19"/>
      <c r="Z24" s="17"/>
      <c r="AA24" s="17"/>
      <c r="AB24" s="17"/>
      <c r="AC24" s="17"/>
      <c r="AD24" s="18"/>
      <c r="AE24" s="16" t="str">
        <f t="array" ref="AE24">IF(COUNTA($B24:$AD24)=29,INDEX($AN$9:$AN$23,SMALL(IF(ISNA(MATCH($AN$9:$AN$23,$C24:$AD24,0)),ROW($AN$9:$AN$23)-ROW($AN$9)+1,""),COLUMNS($A$1:A18))),"")</f>
        <v/>
      </c>
      <c r="AF24" s="17" t="str">
        <f t="array" ref="AF24">IF(COUNTA($B24:$AD24)=29,INDEX($AN$9:$AN$23,SMALL(IF(ISNA(MATCH($AN$9:$AN$23,$C24:$AD24,0)),ROW($AN$9:$AN$23)-ROW($AN$9)+1,""),COLUMNS($A$1:B18))),"")</f>
        <v/>
      </c>
      <c r="AG24" s="18" t="str">
        <f t="array" ref="AG24">IF(COUNTA($B24:$AD24)=29,INDEX($AN$9:$AN$23,SMALL(IF(ISNA(MATCH($AN$9:$AN$23,$C24:$AD24,0)),ROW($AN$9:$AN$23)-ROW($AN$9)+1,""),COLUMNS($A$1:C18))),"")</f>
        <v/>
      </c>
    </row>
    <row r="25" spans="1:40" ht="20.100000000000001" customHeight="1" thickTop="1" thickBot="1">
      <c r="A25" s="44"/>
      <c r="B25" s="16">
        <v>6</v>
      </c>
      <c r="C25" s="31" t="s">
        <v>24</v>
      </c>
      <c r="D25" s="17" t="str">
        <f t="shared" si="0"/>
        <v>علي</v>
      </c>
      <c r="E25" s="19"/>
      <c r="F25" s="17"/>
      <c r="G25" s="19"/>
      <c r="H25" s="17"/>
      <c r="I25" s="19"/>
      <c r="J25" s="17"/>
      <c r="K25" s="19"/>
      <c r="L25" s="17"/>
      <c r="M25" s="19"/>
      <c r="N25" s="17"/>
      <c r="O25" s="19"/>
      <c r="P25" s="17"/>
      <c r="Q25" s="19"/>
      <c r="R25" s="17"/>
      <c r="S25" s="19"/>
      <c r="T25" s="17"/>
      <c r="U25" s="19"/>
      <c r="V25" s="17"/>
      <c r="W25" s="19"/>
      <c r="X25" s="17"/>
      <c r="Y25" s="19"/>
      <c r="Z25" s="17"/>
      <c r="AA25" s="17"/>
      <c r="AB25" s="17"/>
      <c r="AC25" s="17"/>
      <c r="AD25" s="18"/>
      <c r="AE25" s="16" t="str">
        <f t="array" ref="AE25">IF(COUNTA($B25:$AD25)=29,INDEX($AN$9:$AN$23,SMALL(IF(ISNA(MATCH($AN$9:$AN$23,$C25:$AD25,0)),ROW($AN$9:$AN$23)-ROW($AN$9)+1,""),COLUMNS($A$1:A19))),"")</f>
        <v/>
      </c>
      <c r="AF25" s="17" t="str">
        <f t="array" ref="AF25">IF(COUNTA($B25:$AD25)=29,INDEX($AN$9:$AN$23,SMALL(IF(ISNA(MATCH($AN$9:$AN$23,$C25:$AD25,0)),ROW($AN$9:$AN$23)-ROW($AN$9)+1,""),COLUMNS($A$1:B19))),"")</f>
        <v/>
      </c>
      <c r="AG25" s="18" t="str">
        <f t="array" ref="AG25">IF(COUNTA($B25:$AD25)=29,INDEX($AN$9:$AN$23,SMALL(IF(ISNA(MATCH($AN$9:$AN$23,$C25:$AD25,0)),ROW($AN$9:$AN$23)-ROW($AN$9)+1,""),COLUMNS($A$1:C19))),"")</f>
        <v/>
      </c>
    </row>
    <row r="26" spans="1:40" ht="20.100000000000001" customHeight="1" thickTop="1" thickBot="1">
      <c r="A26" s="45"/>
      <c r="B26" s="20">
        <v>7</v>
      </c>
      <c r="C26" s="32" t="s">
        <v>33</v>
      </c>
      <c r="D26" s="22" t="str">
        <f t="shared" si="0"/>
        <v>محمد ق</v>
      </c>
      <c r="E26" s="21"/>
      <c r="F26" s="22"/>
      <c r="G26" s="21"/>
      <c r="H26" s="22"/>
      <c r="I26" s="21"/>
      <c r="J26" s="22"/>
      <c r="K26" s="21"/>
      <c r="L26" s="22"/>
      <c r="M26" s="21"/>
      <c r="N26" s="22"/>
      <c r="O26" s="21"/>
      <c r="P26" s="22"/>
      <c r="Q26" s="21"/>
      <c r="R26" s="22"/>
      <c r="S26" s="21"/>
      <c r="T26" s="22"/>
      <c r="U26" s="21"/>
      <c r="V26" s="22"/>
      <c r="W26" s="21"/>
      <c r="X26" s="22"/>
      <c r="Y26" s="21"/>
      <c r="Z26" s="22"/>
      <c r="AA26" s="22"/>
      <c r="AB26" s="22"/>
      <c r="AC26" s="22"/>
      <c r="AD26" s="23"/>
      <c r="AE26" s="16" t="str">
        <f t="array" ref="AE26">IF(COUNTA($B26:$AD26)=29,INDEX($AN$9:$AN$23,SMALL(IF(ISNA(MATCH($AN$9:$AN$23,$C26:$AD26,0)),ROW($AN$9:$AN$23)-ROW($AN$9)+1,""),COLUMNS($A$1:A19))),"")</f>
        <v/>
      </c>
      <c r="AF26" s="17" t="str">
        <f t="array" ref="AF26">IF(COUNTA($B26:$AD26)=29,INDEX($AN$9:$AN$23,SMALL(IF(ISNA(MATCH($AN$9:$AN$23,$C26:$AD26,0)),ROW($AN$9:$AN$23)-ROW($AN$9)+1,""),COLUMNS($A$1:B19))),"")</f>
        <v/>
      </c>
      <c r="AG26" s="18" t="str">
        <f t="array" ref="AG26">IF(COUNTA($B26:$AD26)=29,INDEX($AN$9:$AN$23,SMALL(IF(ISNA(MATCH($AN$9:$AN$23,$C26:$AD26,0)),ROW($AN$9:$AN$23)-ROW($AN$9)+1,""),COLUMNS($A$1:C19))),"")</f>
        <v/>
      </c>
    </row>
    <row r="27" spans="1:40" ht="20.100000000000001" customHeight="1" thickTop="1" thickBot="1">
      <c r="A27" s="42" t="s">
        <v>47</v>
      </c>
      <c r="B27" s="26">
        <v>1</v>
      </c>
      <c r="C27" s="33" t="s">
        <v>22</v>
      </c>
      <c r="D27" s="14" t="str">
        <f t="shared" si="0"/>
        <v>عادل</v>
      </c>
      <c r="E27" s="13"/>
      <c r="F27" s="14"/>
      <c r="G27" s="13"/>
      <c r="H27" s="14"/>
      <c r="I27" s="13"/>
      <c r="J27" s="14"/>
      <c r="K27" s="13"/>
      <c r="L27" s="14"/>
      <c r="M27" s="13"/>
      <c r="N27" s="14"/>
      <c r="O27" s="13"/>
      <c r="P27" s="14"/>
      <c r="Q27" s="13"/>
      <c r="R27" s="14"/>
      <c r="S27" s="13"/>
      <c r="T27" s="14"/>
      <c r="U27" s="13"/>
      <c r="V27" s="14"/>
      <c r="W27" s="13"/>
      <c r="X27" s="14"/>
      <c r="Y27" s="13"/>
      <c r="Z27" s="14"/>
      <c r="AA27" s="14"/>
      <c r="AB27" s="14"/>
      <c r="AC27" s="14"/>
      <c r="AD27" s="15"/>
      <c r="AE27" s="16" t="str">
        <f t="array" ref="AE27">IF(COUNTA($B27:$AD27)=29,INDEX($AN$9:$AN$23,SMALL(IF(ISNA(MATCH($AN$9:$AN$23,$C27:$AD27,0)),ROW($AN$9:$AN$23)-ROW($AN$9)+1,""),COLUMNS($A$1:A20))),"")</f>
        <v/>
      </c>
      <c r="AF27" s="17" t="str">
        <f t="array" ref="AF27">IF(COUNTA($B27:$AD27)=29,INDEX($AN$9:$AN$23,SMALL(IF(ISNA(MATCH($AN$9:$AN$23,$C27:$AD27,0)),ROW($AN$9:$AN$23)-ROW($AN$9)+1,""),COLUMNS($A$1:B20))),"")</f>
        <v/>
      </c>
      <c r="AG27" s="18" t="str">
        <f t="array" ref="AG27">IF(COUNTA($B27:$AD27)=29,INDEX($AN$9:$AN$23,SMALL(IF(ISNA(MATCH($AN$9:$AN$23,$C27:$AD27,0)),ROW($AN$9:$AN$23)-ROW($AN$9)+1,""),COLUMNS($A$1:C20))),"")</f>
        <v/>
      </c>
    </row>
    <row r="28" spans="1:40" ht="20.100000000000001" customHeight="1" thickTop="1" thickBot="1">
      <c r="A28" s="43"/>
      <c r="B28" s="27">
        <v>2</v>
      </c>
      <c r="C28" s="34" t="s">
        <v>26</v>
      </c>
      <c r="D28" s="17" t="str">
        <f t="shared" si="0"/>
        <v>مالك</v>
      </c>
      <c r="E28" s="19"/>
      <c r="F28" s="17"/>
      <c r="G28" s="19"/>
      <c r="H28" s="17"/>
      <c r="I28" s="19"/>
      <c r="J28" s="17"/>
      <c r="K28" s="19"/>
      <c r="L28" s="17"/>
      <c r="M28" s="19"/>
      <c r="N28" s="17"/>
      <c r="O28" s="19"/>
      <c r="P28" s="17"/>
      <c r="Q28" s="19"/>
      <c r="R28" s="17"/>
      <c r="S28" s="19"/>
      <c r="T28" s="17"/>
      <c r="U28" s="19"/>
      <c r="V28" s="17"/>
      <c r="W28" s="19"/>
      <c r="X28" s="17"/>
      <c r="Y28" s="19"/>
      <c r="Z28" s="17"/>
      <c r="AA28" s="17"/>
      <c r="AB28" s="17"/>
      <c r="AC28" s="17"/>
      <c r="AD28" s="18"/>
      <c r="AE28" s="16" t="str">
        <f t="array" ref="AE28">IF(COUNTA($B28:$AD28)=29,INDEX($AN$9:$AN$23,SMALL(IF(ISNA(MATCH($AN$9:$AN$23,$C28:$AD28,0)),ROW($AN$9:$AN$23)-ROW($AN$9)+1,""),COLUMNS($A$1:A21))),"")</f>
        <v/>
      </c>
      <c r="AF28" s="17" t="str">
        <f t="array" ref="AF28">IF(COUNTA($B28:$AD28)=29,INDEX($AN$9:$AN$23,SMALL(IF(ISNA(MATCH($AN$9:$AN$23,$C28:$AD28,0)),ROW($AN$9:$AN$23)-ROW($AN$9)+1,""),COLUMNS($A$1:B21))),"")</f>
        <v/>
      </c>
      <c r="AG28" s="18" t="str">
        <f t="array" ref="AG28">IF(COUNTA($B28:$AD28)=29,INDEX($AN$9:$AN$23,SMALL(IF(ISNA(MATCH($AN$9:$AN$23,$C28:$AD28,0)),ROW($AN$9:$AN$23)-ROW($AN$9)+1,""),COLUMNS($A$1:C21))),"")</f>
        <v/>
      </c>
    </row>
    <row r="29" spans="1:40" ht="20.100000000000001" customHeight="1" thickTop="1" thickBot="1">
      <c r="A29" s="43"/>
      <c r="B29" s="28">
        <v>3</v>
      </c>
      <c r="C29" s="34" t="s">
        <v>24</v>
      </c>
      <c r="D29" s="17" t="str">
        <f t="shared" si="0"/>
        <v>علي</v>
      </c>
      <c r="E29" s="19"/>
      <c r="F29" s="17"/>
      <c r="G29" s="19"/>
      <c r="H29" s="17"/>
      <c r="I29" s="19"/>
      <c r="J29" s="17"/>
      <c r="K29" s="19"/>
      <c r="L29" s="17"/>
      <c r="M29" s="19"/>
      <c r="N29" s="17"/>
      <c r="O29" s="19"/>
      <c r="P29" s="17"/>
      <c r="Q29" s="19"/>
      <c r="R29" s="17"/>
      <c r="S29" s="19"/>
      <c r="T29" s="17"/>
      <c r="U29" s="19"/>
      <c r="V29" s="17"/>
      <c r="W29" s="19"/>
      <c r="X29" s="17"/>
      <c r="Y29" s="19"/>
      <c r="Z29" s="17"/>
      <c r="AA29" s="17"/>
      <c r="AB29" s="17"/>
      <c r="AC29" s="17"/>
      <c r="AD29" s="18"/>
      <c r="AE29" s="16" t="str">
        <f t="array" ref="AE29">IF(COUNTA($B29:$AD29)=29,INDEX($AN$9:$AN$23,SMALL(IF(ISNA(MATCH($AN$9:$AN$23,$C29:$AD29,0)),ROW($AN$9:$AN$23)-ROW($AN$9)+1,""),COLUMNS($A$1:A22))),"")</f>
        <v/>
      </c>
      <c r="AF29" s="17" t="str">
        <f t="array" ref="AF29">IF(COUNTA($B29:$AD29)=29,INDEX($AN$9:$AN$23,SMALL(IF(ISNA(MATCH($AN$9:$AN$23,$C29:$AD29,0)),ROW($AN$9:$AN$23)-ROW($AN$9)+1,""),COLUMNS($A$1:B22))),"")</f>
        <v/>
      </c>
      <c r="AG29" s="18" t="str">
        <f t="array" ref="AG29">IF(COUNTA($B29:$AD29)=29,INDEX($AN$9:$AN$23,SMALL(IF(ISNA(MATCH($AN$9:$AN$23,$C29:$AD29,0)),ROW($AN$9:$AN$23)-ROW($AN$9)+1,""),COLUMNS($A$1:C22))),"")</f>
        <v/>
      </c>
    </row>
    <row r="30" spans="1:40" ht="20.100000000000001" customHeight="1" thickTop="1" thickBot="1">
      <c r="A30" s="43"/>
      <c r="B30" s="27">
        <v>4</v>
      </c>
      <c r="C30" s="34" t="s">
        <v>33</v>
      </c>
      <c r="D30" s="17" t="str">
        <f t="shared" si="0"/>
        <v>محمد ق</v>
      </c>
      <c r="E30" s="19"/>
      <c r="F30" s="17"/>
      <c r="G30" s="19"/>
      <c r="H30" s="17"/>
      <c r="I30" s="19"/>
      <c r="J30" s="17"/>
      <c r="K30" s="19"/>
      <c r="L30" s="17"/>
      <c r="M30" s="19"/>
      <c r="N30" s="17"/>
      <c r="O30" s="19"/>
      <c r="P30" s="17"/>
      <c r="Q30" s="19"/>
      <c r="R30" s="17"/>
      <c r="S30" s="19"/>
      <c r="T30" s="17"/>
      <c r="U30" s="19"/>
      <c r="V30" s="17"/>
      <c r="W30" s="19"/>
      <c r="X30" s="17"/>
      <c r="Y30" s="19"/>
      <c r="Z30" s="17"/>
      <c r="AA30" s="17"/>
      <c r="AB30" s="17"/>
      <c r="AC30" s="17"/>
      <c r="AD30" s="18"/>
      <c r="AE30" s="16" t="str">
        <f t="array" ref="AE30">IF(COUNTA($B30:$AD30)=29,INDEX($AN$9:$AN$23,SMALL(IF(ISNA(MATCH($AN$9:$AN$23,$C30:$AD30,0)),ROW($AN$9:$AN$23)-ROW($AN$9)+1,""),COLUMNS($A$1:A23))),"")</f>
        <v/>
      </c>
      <c r="AF30" s="17" t="str">
        <f t="array" ref="AF30">IF(COUNTA($B30:$AD30)=29,INDEX($AN$9:$AN$23,SMALL(IF(ISNA(MATCH($AN$9:$AN$23,$C30:$AD30,0)),ROW($AN$9:$AN$23)-ROW($AN$9)+1,""),COLUMNS($A$1:B23))),"")</f>
        <v/>
      </c>
      <c r="AG30" s="18" t="str">
        <f t="array" ref="AG30">IF(COUNTA($B30:$AD30)=29,INDEX($AN$9:$AN$23,SMALL(IF(ISNA(MATCH($AN$9:$AN$23,$C30:$AD30,0)),ROW($AN$9:$AN$23)-ROW($AN$9)+1,""),COLUMNS($A$1:C23))),"")</f>
        <v/>
      </c>
    </row>
    <row r="31" spans="1:40" ht="20.100000000000001" customHeight="1" thickTop="1" thickBot="1">
      <c r="A31" s="43"/>
      <c r="B31" s="28">
        <v>5</v>
      </c>
      <c r="C31" s="34" t="s">
        <v>26</v>
      </c>
      <c r="D31" s="17" t="str">
        <f t="shared" si="0"/>
        <v>مالك</v>
      </c>
      <c r="E31" s="19"/>
      <c r="F31" s="17"/>
      <c r="G31" s="19"/>
      <c r="H31" s="17"/>
      <c r="I31" s="19"/>
      <c r="J31" s="17"/>
      <c r="K31" s="19"/>
      <c r="L31" s="17"/>
      <c r="M31" s="19"/>
      <c r="N31" s="17"/>
      <c r="O31" s="19"/>
      <c r="P31" s="17"/>
      <c r="Q31" s="19"/>
      <c r="R31" s="17"/>
      <c r="S31" s="19"/>
      <c r="T31" s="17"/>
      <c r="U31" s="19"/>
      <c r="V31" s="17"/>
      <c r="W31" s="19"/>
      <c r="X31" s="17"/>
      <c r="Y31" s="19"/>
      <c r="Z31" s="17"/>
      <c r="AA31" s="17"/>
      <c r="AB31" s="17"/>
      <c r="AC31" s="17"/>
      <c r="AD31" s="18"/>
      <c r="AE31" s="16" t="str">
        <f t="array" ref="AE31">IF(COUNTA($B31:$AD31)=29,INDEX($AN$9:$AN$23,SMALL(IF(ISNA(MATCH($AN$9:$AN$23,$C31:$AD31,0)),ROW($AN$9:$AN$23)-ROW($AN$9)+1,""),COLUMNS($A$1:A24))),"")</f>
        <v/>
      </c>
      <c r="AF31" s="17" t="str">
        <f t="array" ref="AF31">IF(COUNTA($B31:$AD31)=29,INDEX($AN$9:$AN$23,SMALL(IF(ISNA(MATCH($AN$9:$AN$23,$C31:$AD31,0)),ROW($AN$9:$AN$23)-ROW($AN$9)+1,""),COLUMNS($A$1:B24))),"")</f>
        <v/>
      </c>
      <c r="AG31" s="18" t="str">
        <f t="array" ref="AG31">IF(COUNTA($B31:$AD31)=29,INDEX($AN$9:$AN$23,SMALL(IF(ISNA(MATCH($AN$9:$AN$23,$C31:$AD31,0)),ROW($AN$9:$AN$23)-ROW($AN$9)+1,""),COLUMNS($A$1:C24))),"")</f>
        <v/>
      </c>
    </row>
    <row r="32" spans="1:40" ht="20.100000000000001" customHeight="1" thickTop="1" thickBot="1">
      <c r="A32" s="44"/>
      <c r="B32" s="27">
        <v>6</v>
      </c>
      <c r="C32" s="35" t="s">
        <v>26</v>
      </c>
      <c r="D32" s="22" t="str">
        <f t="shared" si="0"/>
        <v>مالك</v>
      </c>
      <c r="E32" s="21"/>
      <c r="F32" s="22"/>
      <c r="G32" s="21"/>
      <c r="H32" s="22"/>
      <c r="I32" s="21"/>
      <c r="J32" s="22"/>
      <c r="K32" s="21"/>
      <c r="L32" s="22"/>
      <c r="M32" s="21"/>
      <c r="N32" s="22"/>
      <c r="O32" s="21"/>
      <c r="P32" s="22"/>
      <c r="Q32" s="21"/>
      <c r="R32" s="22"/>
      <c r="S32" s="21"/>
      <c r="T32" s="22"/>
      <c r="U32" s="21"/>
      <c r="V32" s="22"/>
      <c r="W32" s="21"/>
      <c r="X32" s="22"/>
      <c r="Y32" s="21"/>
      <c r="Z32" s="22"/>
      <c r="AA32" s="22"/>
      <c r="AB32" s="22"/>
      <c r="AC32" s="22"/>
      <c r="AD32" s="23"/>
      <c r="AE32" s="16" t="str">
        <f t="array" ref="AE32">IF(COUNTA($B32:$AD32)=29,INDEX($AN$9:$AN$23,SMALL(IF(ISNA(MATCH($AN$9:$AN$23,$C32:$AD32,0)),ROW($AN$9:$AN$23)-ROW($AN$9)+1,""),COLUMNS($A$1:A25))),"")</f>
        <v/>
      </c>
      <c r="AF32" s="17" t="str">
        <f t="array" ref="AF32">IF(COUNTA($B32:$AD32)=29,INDEX($AN$9:$AN$23,SMALL(IF(ISNA(MATCH($AN$9:$AN$23,$C32:$AD32,0)),ROW($AN$9:$AN$23)-ROW($AN$9)+1,""),COLUMNS($A$1:B25))),"")</f>
        <v/>
      </c>
      <c r="AG32" s="18" t="str">
        <f t="array" ref="AG32">IF(COUNTA($B32:$AD32)=29,INDEX($AN$9:$AN$23,SMALL(IF(ISNA(MATCH($AN$9:$AN$23,$C32:$AD32,0)),ROW($AN$9:$AN$23)-ROW($AN$9)+1,""),COLUMNS($A$1:C25))),"")</f>
        <v/>
      </c>
    </row>
    <row r="33" spans="1:33" ht="20.100000000000001" customHeight="1" thickTop="1" thickBot="1">
      <c r="A33" s="42" t="s">
        <v>48</v>
      </c>
      <c r="B33" s="28">
        <v>1</v>
      </c>
      <c r="C33" s="33" t="s">
        <v>24</v>
      </c>
      <c r="D33" s="14" t="str">
        <f t="shared" si="0"/>
        <v>علي</v>
      </c>
      <c r="E33" s="13"/>
      <c r="F33" s="14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13"/>
      <c r="V33" s="14"/>
      <c r="W33" s="13"/>
      <c r="X33" s="14"/>
      <c r="Y33" s="13"/>
      <c r="Z33" s="14"/>
      <c r="AA33" s="14"/>
      <c r="AB33" s="14"/>
      <c r="AC33" s="14"/>
      <c r="AD33" s="15"/>
      <c r="AE33" s="16" t="str">
        <f t="array" ref="AE33">IF(COUNTA($B33:$AD33)=29,INDEX($AN$9:$AN$23,SMALL(IF(ISNA(MATCH($AN$9:$AN$23,$C33:$AD33,0)),ROW($AN$9:$AN$23)-ROW($AN$9)+1,""),COLUMNS($A$1:A26))),"")</f>
        <v/>
      </c>
      <c r="AF33" s="17" t="str">
        <f t="array" ref="AF33">IF(COUNTA($B33:$AD33)=29,INDEX($AN$9:$AN$23,SMALL(IF(ISNA(MATCH($AN$9:$AN$23,$C33:$AD33,0)),ROW($AN$9:$AN$23)-ROW($AN$9)+1,""),COLUMNS($A$1:B26))),"")</f>
        <v/>
      </c>
      <c r="AG33" s="18" t="str">
        <f t="array" ref="AG33">IF(COUNTA($B33:$AD33)=29,INDEX($AN$9:$AN$23,SMALL(IF(ISNA(MATCH($AN$9:$AN$23,$C33:$AD33,0)),ROW($AN$9:$AN$23)-ROW($AN$9)+1,""),COLUMNS($A$1:C26))),"")</f>
        <v/>
      </c>
    </row>
    <row r="34" spans="1:33" ht="20.100000000000001" customHeight="1" thickTop="1" thickBot="1">
      <c r="A34" s="43"/>
      <c r="B34" s="27">
        <v>2</v>
      </c>
      <c r="C34" s="34" t="s">
        <v>33</v>
      </c>
      <c r="D34" s="17" t="str">
        <f t="shared" si="0"/>
        <v>محمد ق</v>
      </c>
      <c r="E34" s="19"/>
      <c r="F34" s="17"/>
      <c r="G34" s="19"/>
      <c r="H34" s="17"/>
      <c r="I34" s="19"/>
      <c r="J34" s="17"/>
      <c r="K34" s="19"/>
      <c r="L34" s="17"/>
      <c r="M34" s="19"/>
      <c r="N34" s="17"/>
      <c r="O34" s="19"/>
      <c r="P34" s="17"/>
      <c r="Q34" s="19"/>
      <c r="R34" s="17"/>
      <c r="S34" s="19"/>
      <c r="T34" s="17"/>
      <c r="U34" s="19"/>
      <c r="V34" s="17"/>
      <c r="W34" s="19"/>
      <c r="X34" s="17"/>
      <c r="Y34" s="19"/>
      <c r="Z34" s="17"/>
      <c r="AA34" s="17"/>
      <c r="AB34" s="17"/>
      <c r="AC34" s="17"/>
      <c r="AD34" s="18"/>
      <c r="AE34" s="16" t="str">
        <f t="array" ref="AE34">IF(COUNTA($B34:$AD34)=29,INDEX($AN$9:$AN$23,SMALL(IF(ISNA(MATCH($AN$9:$AN$23,$C34:$AD34,0)),ROW($AN$9:$AN$23)-ROW($AN$9)+1,""),COLUMNS($A$1:A27))),"")</f>
        <v/>
      </c>
      <c r="AF34" s="17" t="str">
        <f t="array" ref="AF34">IF(COUNTA($B34:$AD34)=29,INDEX($AN$9:$AN$23,SMALL(IF(ISNA(MATCH($AN$9:$AN$23,$C34:$AD34,0)),ROW($AN$9:$AN$23)-ROW($AN$9)+1,""),COLUMNS($A$1:B27))),"")</f>
        <v/>
      </c>
      <c r="AG34" s="18" t="str">
        <f t="array" ref="AG34">IF(COUNTA($B34:$AD34)=29,INDEX($AN$9:$AN$23,SMALL(IF(ISNA(MATCH($AN$9:$AN$23,$C34:$AD34,0)),ROW($AN$9:$AN$23)-ROW($AN$9)+1,""),COLUMNS($A$1:C27))),"")</f>
        <v/>
      </c>
    </row>
    <row r="35" spans="1:33" ht="20.100000000000001" customHeight="1" thickTop="1" thickBot="1">
      <c r="A35" s="43"/>
      <c r="B35" s="28">
        <v>3</v>
      </c>
      <c r="C35" s="34" t="s">
        <v>22</v>
      </c>
      <c r="D35" s="17" t="str">
        <f t="shared" si="0"/>
        <v>عادل</v>
      </c>
      <c r="E35" s="19"/>
      <c r="F35" s="17"/>
      <c r="G35" s="19"/>
      <c r="H35" s="17"/>
      <c r="I35" s="19"/>
      <c r="J35" s="17"/>
      <c r="K35" s="19"/>
      <c r="L35" s="17"/>
      <c r="M35" s="19"/>
      <c r="N35" s="17"/>
      <c r="O35" s="19"/>
      <c r="P35" s="17"/>
      <c r="Q35" s="19"/>
      <c r="R35" s="17"/>
      <c r="S35" s="19"/>
      <c r="T35" s="17"/>
      <c r="U35" s="19"/>
      <c r="V35" s="17"/>
      <c r="W35" s="19"/>
      <c r="X35" s="17"/>
      <c r="Y35" s="19"/>
      <c r="Z35" s="17"/>
      <c r="AA35" s="17"/>
      <c r="AB35" s="17"/>
      <c r="AC35" s="17"/>
      <c r="AD35" s="18"/>
      <c r="AE35" s="16" t="str">
        <f t="array" ref="AE35">IF(COUNTA($B35:$AD35)=29,INDEX($AN$9:$AN$23,SMALL(IF(ISNA(MATCH($AN$9:$AN$23,$C35:$AD35,0)),ROW($AN$9:$AN$23)-ROW($AN$9)+1,""),COLUMNS($A$1:A28))),"")</f>
        <v/>
      </c>
      <c r="AF35" s="17" t="str">
        <f t="array" ref="AF35">IF(COUNTA($B35:$AD35)=29,INDEX($AN$9:$AN$23,SMALL(IF(ISNA(MATCH($AN$9:$AN$23,$C35:$AD35,0)),ROW($AN$9:$AN$23)-ROW($AN$9)+1,""),COLUMNS($A$1:B28))),"")</f>
        <v/>
      </c>
      <c r="AG35" s="18" t="str">
        <f t="array" ref="AG35">IF(COUNTA($B35:$AD35)=29,INDEX($AN$9:$AN$23,SMALL(IF(ISNA(MATCH($AN$9:$AN$23,$C35:$AD35,0)),ROW($AN$9:$AN$23)-ROW($AN$9)+1,""),COLUMNS($A$1:C28))),"")</f>
        <v/>
      </c>
    </row>
    <row r="36" spans="1:33" ht="20.100000000000001" customHeight="1" thickTop="1" thickBot="1">
      <c r="A36" s="43"/>
      <c r="B36" s="27">
        <v>4</v>
      </c>
      <c r="C36" s="34" t="s">
        <v>22</v>
      </c>
      <c r="D36" s="17" t="str">
        <f t="shared" si="0"/>
        <v>عادل</v>
      </c>
      <c r="E36" s="19"/>
      <c r="F36" s="17"/>
      <c r="G36" s="19"/>
      <c r="H36" s="17"/>
      <c r="I36" s="19"/>
      <c r="J36" s="17"/>
      <c r="K36" s="19"/>
      <c r="L36" s="17"/>
      <c r="M36" s="19"/>
      <c r="N36" s="17"/>
      <c r="O36" s="19"/>
      <c r="P36" s="17"/>
      <c r="Q36" s="19"/>
      <c r="R36" s="17"/>
      <c r="S36" s="19"/>
      <c r="T36" s="17"/>
      <c r="U36" s="19"/>
      <c r="V36" s="17"/>
      <c r="W36" s="19"/>
      <c r="X36" s="17"/>
      <c r="Y36" s="19"/>
      <c r="Z36" s="17"/>
      <c r="AA36" s="17"/>
      <c r="AB36" s="17"/>
      <c r="AC36" s="17"/>
      <c r="AD36" s="18"/>
      <c r="AE36" s="16" t="str">
        <f t="array" ref="AE36">IF(COUNTA($B36:$AD36)=29,INDEX($AN$9:$AN$23,SMALL(IF(ISNA(MATCH($AN$9:$AN$23,$C36:$AD36,0)),ROW($AN$9:$AN$23)-ROW($AN$9)+1,""),COLUMNS($A$1:A29))),"")</f>
        <v/>
      </c>
      <c r="AF36" s="17" t="str">
        <f t="array" ref="AF36">IF(COUNTA($B36:$AD36)=29,INDEX($AN$9:$AN$23,SMALL(IF(ISNA(MATCH($AN$9:$AN$23,$C36:$AD36,0)),ROW($AN$9:$AN$23)-ROW($AN$9)+1,""),COLUMNS($A$1:B29))),"")</f>
        <v/>
      </c>
      <c r="AG36" s="18" t="str">
        <f t="array" ref="AG36">IF(COUNTA($B36:$AD36)=29,INDEX($AN$9:$AN$23,SMALL(IF(ISNA(MATCH($AN$9:$AN$23,$C36:$AD36,0)),ROW($AN$9:$AN$23)-ROW($AN$9)+1,""),COLUMNS($A$1:C29))),"")</f>
        <v/>
      </c>
    </row>
    <row r="37" spans="1:33" ht="20.100000000000001" customHeight="1" thickTop="1" thickBot="1">
      <c r="A37" s="43"/>
      <c r="B37" s="28">
        <v>5</v>
      </c>
      <c r="C37" s="34" t="s">
        <v>22</v>
      </c>
      <c r="D37" s="17" t="str">
        <f t="shared" si="0"/>
        <v>عادل</v>
      </c>
      <c r="E37" s="19"/>
      <c r="F37" s="17"/>
      <c r="G37" s="19"/>
      <c r="H37" s="17"/>
      <c r="I37" s="19"/>
      <c r="J37" s="17"/>
      <c r="K37" s="19"/>
      <c r="L37" s="17"/>
      <c r="M37" s="19"/>
      <c r="N37" s="17"/>
      <c r="O37" s="19"/>
      <c r="P37" s="17"/>
      <c r="Q37" s="19"/>
      <c r="R37" s="17"/>
      <c r="S37" s="19"/>
      <c r="T37" s="17"/>
      <c r="U37" s="19"/>
      <c r="V37" s="17"/>
      <c r="W37" s="19"/>
      <c r="X37" s="17"/>
      <c r="Y37" s="19"/>
      <c r="Z37" s="17"/>
      <c r="AA37" s="17"/>
      <c r="AB37" s="17"/>
      <c r="AC37" s="17"/>
      <c r="AD37" s="18"/>
      <c r="AE37" s="16" t="str">
        <f t="array" ref="AE37">IF(COUNTA($B37:$AD37)=29,INDEX($AN$9:$AN$23,SMALL(IF(ISNA(MATCH($AN$9:$AN$23,$C37:$AD37,0)),ROW($AN$9:$AN$23)-ROW($AN$9)+1,""),COLUMNS($A$1:A30))),"")</f>
        <v/>
      </c>
      <c r="AF37" s="17" t="str">
        <f t="array" ref="AF37">IF(COUNTA($B37:$AD37)=29,INDEX($AN$9:$AN$23,SMALL(IF(ISNA(MATCH($AN$9:$AN$23,$C37:$AD37,0)),ROW($AN$9:$AN$23)-ROW($AN$9)+1,""),COLUMNS($A$1:B30))),"")</f>
        <v/>
      </c>
      <c r="AG37" s="18" t="str">
        <f t="array" ref="AG37">IF(COUNTA($B37:$AD37)=29,INDEX($AN$9:$AN$23,SMALL(IF(ISNA(MATCH($AN$9:$AN$23,$C37:$AD37,0)),ROW($AN$9:$AN$23)-ROW($AN$9)+1,""),COLUMNS($A$1:C30))),"")</f>
        <v/>
      </c>
    </row>
    <row r="38" spans="1:33" ht="20.100000000000001" customHeight="1" thickTop="1" thickBot="1">
      <c r="A38" s="44"/>
      <c r="B38" s="27">
        <v>6</v>
      </c>
      <c r="C38" s="35" t="s">
        <v>22</v>
      </c>
      <c r="D38" s="22" t="str">
        <f t="shared" si="0"/>
        <v>عادل</v>
      </c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2"/>
      <c r="AB38" s="22"/>
      <c r="AC38" s="22"/>
      <c r="AD38" s="23"/>
      <c r="AE38" s="20" t="str">
        <f t="array" ref="AE38">IF(COUNTA($B38:$AD38)=29,INDEX($AN$9:$AN$23,SMALL(IF(ISNA(MATCH($AN$9:$AN$23,$C38:$AD38,0)),ROW($AN$9:$AN$23)-ROW($AN$9)+1,""),COLUMNS($A$1:A31))),"")</f>
        <v/>
      </c>
      <c r="AF38" s="22" t="str">
        <f t="array" ref="AF38">IF(COUNTA($B38:$AD38)=29,INDEX($AN$9:$AN$23,SMALL(IF(ISNA(MATCH($AN$9:$AN$23,$C38:$AD38,0)),ROW($AN$9:$AN$23)-ROW($AN$9)+1,""),COLUMNS($A$1:B31))),"")</f>
        <v/>
      </c>
      <c r="AG38" s="23" t="str">
        <f t="array" ref="AG38">IF(COUNTA($B38:$AD38)=29,INDEX($AN$9:$AN$23,SMALL(IF(ISNA(MATCH($AN$9:$AN$23,$C38:$AD38,0)),ROW($AN$9:$AN$23)-ROW($AN$9)+1,""),COLUMNS($A$1:C31))),"")</f>
        <v/>
      </c>
    </row>
    <row r="39" spans="1:33" ht="13.5" thickTop="1"/>
    <row r="40" spans="1:33">
      <c r="E40" s="2"/>
      <c r="F40" s="68" t="s">
        <v>60</v>
      </c>
      <c r="G40" s="68" t="s">
        <v>61</v>
      </c>
      <c r="I40" s="2"/>
      <c r="J40" s="38" t="s">
        <v>49</v>
      </c>
      <c r="K40" s="38"/>
      <c r="L40" s="38"/>
      <c r="M40" s="38"/>
      <c r="N40" s="38"/>
      <c r="O40" s="2"/>
      <c r="Q40" s="2"/>
      <c r="S40" s="2"/>
      <c r="U40" s="2"/>
      <c r="W40" s="2"/>
      <c r="Y40" s="2"/>
      <c r="AA40" s="2"/>
      <c r="AC40" s="2"/>
    </row>
    <row r="41" spans="1:33" ht="15.75">
      <c r="C41" s="36" t="s">
        <v>23</v>
      </c>
      <c r="D41" s="29" t="s">
        <v>37</v>
      </c>
      <c r="E41" s="37">
        <v>3</v>
      </c>
      <c r="F41" s="70" t="str">
        <f>IF(COUNTIF($C$8:$C$38,C41)&lt;=E41,"","عددالحصص زائد")</f>
        <v>عددالحصص زائد</v>
      </c>
      <c r="G41" s="70" t="str">
        <f>IF(COUNTIF($E$8:$E$38,C41)&lt;=E41,"","عددالحصص زائد")</f>
        <v>عددالحصص زائد</v>
      </c>
      <c r="H41" s="68"/>
      <c r="I41" s="68"/>
      <c r="J41" s="67" t="s">
        <v>59</v>
      </c>
      <c r="K41" s="68"/>
      <c r="L41" s="68"/>
      <c r="M41" s="68"/>
      <c r="N41" s="68"/>
      <c r="O41" s="68"/>
      <c r="P41" s="68"/>
      <c r="Q41" s="68"/>
      <c r="R41" s="68"/>
      <c r="S41" s="68"/>
      <c r="U41" s="2"/>
      <c r="W41" s="2"/>
      <c r="Y41" s="2"/>
      <c r="AA41" s="2"/>
      <c r="AC41" s="2"/>
    </row>
    <row r="42" spans="1:33" ht="15.75">
      <c r="C42" s="36" t="s">
        <v>25</v>
      </c>
      <c r="D42" s="29" t="s">
        <v>36</v>
      </c>
      <c r="E42" s="37">
        <v>9</v>
      </c>
      <c r="F42" s="70" t="str">
        <f>IF(COUNTIF($C$8:$C$38,C42)&lt;=E42,"","عددالحصص زائد")</f>
        <v/>
      </c>
      <c r="G42" s="70" t="str">
        <f t="shared" ref="G42:G47" si="1">IF(COUNTIF($E$8:$E$38,C42)&lt;=E42,"","عددالحصص زائد")</f>
        <v/>
      </c>
      <c r="H42" s="69"/>
      <c r="I42" s="69"/>
      <c r="J42" s="67" t="s">
        <v>50</v>
      </c>
      <c r="K42" s="69"/>
      <c r="L42" s="69"/>
      <c r="M42" s="69"/>
      <c r="N42" s="69"/>
      <c r="O42" s="69"/>
      <c r="P42" s="69"/>
      <c r="Q42" s="69"/>
      <c r="R42" s="69"/>
      <c r="S42" s="69"/>
      <c r="U42" s="2"/>
      <c r="W42" s="2"/>
      <c r="Y42" s="2"/>
      <c r="AA42" s="2"/>
      <c r="AC42" s="2"/>
    </row>
    <row r="43" spans="1:33" ht="15.75">
      <c r="C43" s="36" t="s">
        <v>22</v>
      </c>
      <c r="D43" s="29" t="s">
        <v>36</v>
      </c>
      <c r="E43" s="37">
        <v>6</v>
      </c>
      <c r="F43" s="70" t="str">
        <f t="shared" ref="F43:F47" si="2">IF(COUNTIF($C$8:$C$38,C43)&lt;=E43,"","عددالحصص زائد")</f>
        <v>عددالحصص زائد</v>
      </c>
      <c r="G43" s="70" t="str">
        <f t="shared" si="1"/>
        <v/>
      </c>
      <c r="H43" s="69"/>
      <c r="I43" s="69"/>
      <c r="J43" s="69" t="s">
        <v>51</v>
      </c>
      <c r="K43" s="69"/>
      <c r="L43" s="69"/>
      <c r="M43" s="69"/>
      <c r="N43" s="69"/>
      <c r="O43" s="69"/>
      <c r="P43" s="69"/>
      <c r="Q43" s="69"/>
      <c r="R43" s="69"/>
      <c r="S43" s="69"/>
      <c r="U43" s="2"/>
      <c r="W43" s="2"/>
      <c r="Y43" s="2"/>
      <c r="AA43" s="2"/>
      <c r="AC43" s="2"/>
    </row>
    <row r="44" spans="1:33" ht="15.75">
      <c r="C44" s="36" t="s">
        <v>26</v>
      </c>
      <c r="D44" s="29" t="s">
        <v>34</v>
      </c>
      <c r="E44" s="37">
        <v>3</v>
      </c>
      <c r="F44" s="70" t="str">
        <f t="shared" si="2"/>
        <v/>
      </c>
      <c r="G44" s="70" t="str">
        <f t="shared" si="1"/>
        <v>عددالحصص زائد</v>
      </c>
      <c r="I44" s="2"/>
      <c r="J44" s="69" t="s">
        <v>53</v>
      </c>
      <c r="K44" s="69"/>
      <c r="L44" s="69"/>
      <c r="M44" s="69"/>
      <c r="N44" s="69"/>
      <c r="O44" s="69"/>
      <c r="Q44" s="2"/>
      <c r="S44" s="2"/>
      <c r="U44" s="2"/>
      <c r="W44" s="2"/>
      <c r="Y44" s="2"/>
      <c r="AA44" s="2"/>
      <c r="AC44" s="2"/>
    </row>
    <row r="45" spans="1:33" ht="15.75">
      <c r="C45" s="36" t="s">
        <v>24</v>
      </c>
      <c r="D45" s="29" t="s">
        <v>45</v>
      </c>
      <c r="E45" s="2">
        <v>5</v>
      </c>
      <c r="F45" s="70" t="str">
        <f t="shared" si="2"/>
        <v/>
      </c>
      <c r="G45" s="70" t="str">
        <f t="shared" si="1"/>
        <v/>
      </c>
      <c r="I45" s="2"/>
      <c r="J45" s="69" t="s">
        <v>52</v>
      </c>
      <c r="K45" s="69"/>
      <c r="L45" s="69"/>
      <c r="M45" s="69"/>
      <c r="N45" s="69"/>
      <c r="O45" s="69"/>
      <c r="Q45" s="2"/>
      <c r="S45" s="2"/>
      <c r="U45" s="2"/>
      <c r="W45" s="2"/>
      <c r="Y45" s="2"/>
      <c r="AA45" s="2"/>
      <c r="AC45" s="2"/>
    </row>
    <row r="46" spans="1:33" ht="15.75">
      <c r="C46" s="36" t="s">
        <v>33</v>
      </c>
      <c r="D46" s="29" t="s">
        <v>44</v>
      </c>
      <c r="E46" s="2">
        <v>2</v>
      </c>
      <c r="F46" s="70" t="str">
        <f t="shared" si="2"/>
        <v>عددالحصص زائد</v>
      </c>
      <c r="G46" s="70" t="str">
        <f t="shared" si="1"/>
        <v/>
      </c>
      <c r="I46" s="2"/>
      <c r="J46" s="69" t="s">
        <v>54</v>
      </c>
      <c r="K46" s="69"/>
      <c r="L46" s="69"/>
      <c r="M46" s="69"/>
      <c r="N46" s="69"/>
      <c r="O46" s="69"/>
      <c r="Q46" s="2"/>
      <c r="S46" s="2"/>
      <c r="U46" s="2"/>
      <c r="W46" s="2"/>
      <c r="Y46" s="2"/>
      <c r="AA46" s="2"/>
      <c r="AC46" s="2"/>
    </row>
    <row r="47" spans="1:33" ht="15.75">
      <c r="C47" s="36" t="s">
        <v>28</v>
      </c>
      <c r="D47" s="29" t="s">
        <v>36</v>
      </c>
      <c r="E47" s="2">
        <v>2</v>
      </c>
      <c r="F47" s="37" t="str">
        <f t="shared" si="2"/>
        <v/>
      </c>
      <c r="G47" s="70" t="str">
        <f t="shared" si="1"/>
        <v/>
      </c>
      <c r="I47" s="2"/>
      <c r="J47" s="69" t="s">
        <v>55</v>
      </c>
      <c r="K47" s="69"/>
      <c r="L47" s="69"/>
      <c r="M47" s="69"/>
      <c r="N47" s="69"/>
      <c r="O47" s="69"/>
      <c r="Q47" s="2"/>
      <c r="S47" s="2"/>
      <c r="U47" s="2"/>
      <c r="W47" s="2"/>
      <c r="Y47" s="2"/>
      <c r="AA47" s="2"/>
      <c r="AC47" s="2"/>
    </row>
    <row r="48" spans="1:33">
      <c r="E48" s="2"/>
      <c r="G48" s="2"/>
      <c r="I48" s="2"/>
      <c r="J48" s="69" t="s">
        <v>56</v>
      </c>
      <c r="K48" s="69"/>
      <c r="L48" s="69"/>
      <c r="M48" s="69"/>
      <c r="N48" s="69"/>
      <c r="O48" s="69"/>
      <c r="Q48" s="2"/>
      <c r="S48" s="2"/>
      <c r="U48" s="2"/>
      <c r="W48" s="2"/>
      <c r="Y48" s="2"/>
      <c r="AA48" s="2"/>
      <c r="AC48" s="2"/>
    </row>
    <row r="49" spans="9:29">
      <c r="J49" s="69" t="s">
        <v>57</v>
      </c>
      <c r="K49" s="69"/>
      <c r="L49" s="69"/>
      <c r="M49" s="69"/>
      <c r="N49" s="69"/>
      <c r="O49" s="69"/>
      <c r="AA49" s="2"/>
      <c r="AC49" s="2"/>
    </row>
    <row r="50" spans="9:29" ht="18" customHeight="1">
      <c r="I50" s="38" t="s">
        <v>58</v>
      </c>
      <c r="J50" s="38"/>
      <c r="K50" s="38"/>
      <c r="L50" s="38"/>
      <c r="M50" s="38"/>
      <c r="N50" s="38"/>
      <c r="O50" s="38"/>
      <c r="P50" s="38"/>
      <c r="Q50" s="38"/>
      <c r="AA50" s="2"/>
      <c r="AC50" s="2"/>
    </row>
    <row r="51" spans="9:29" ht="18" customHeight="1">
      <c r="J51" s="37"/>
      <c r="AA51" s="2"/>
    </row>
    <row r="52" spans="9:29" ht="19.5" customHeight="1"/>
    <row r="53" spans="9:29">
      <c r="J53" s="37"/>
      <c r="K53" s="37"/>
    </row>
    <row r="54" spans="9:29">
      <c r="J54" s="37"/>
    </row>
    <row r="55" spans="9:29">
      <c r="J55" s="37"/>
    </row>
    <row r="56" spans="9:29">
      <c r="J56" s="37"/>
    </row>
    <row r="57" spans="9:29">
      <c r="J57" s="37"/>
    </row>
  </sheetData>
  <mergeCells count="37">
    <mergeCell ref="I50:Q50"/>
    <mergeCell ref="Q5:V5"/>
    <mergeCell ref="S6:T6"/>
    <mergeCell ref="U6:V6"/>
    <mergeCell ref="A2:D2"/>
    <mergeCell ref="G2:N2"/>
    <mergeCell ref="S2:Z2"/>
    <mergeCell ref="A3:D3"/>
    <mergeCell ref="I3:L3"/>
    <mergeCell ref="A4:D4"/>
    <mergeCell ref="G4:N4"/>
    <mergeCell ref="A8:A13"/>
    <mergeCell ref="W5:Z5"/>
    <mergeCell ref="A5:A7"/>
    <mergeCell ref="B5:B7"/>
    <mergeCell ref="AA5:AD5"/>
    <mergeCell ref="C6:D6"/>
    <mergeCell ref="E6:F6"/>
    <mergeCell ref="G6:H6"/>
    <mergeCell ref="I6:J6"/>
    <mergeCell ref="K6:L6"/>
    <mergeCell ref="M6:N6"/>
    <mergeCell ref="O6:P6"/>
    <mergeCell ref="Q6:R6"/>
    <mergeCell ref="C5:F5"/>
    <mergeCell ref="G5:L5"/>
    <mergeCell ref="M5:P5"/>
    <mergeCell ref="W6:X6"/>
    <mergeCell ref="Y6:Z6"/>
    <mergeCell ref="AA6:AB6"/>
    <mergeCell ref="AC6:AD6"/>
    <mergeCell ref="AE7:AG7"/>
    <mergeCell ref="A14:A19"/>
    <mergeCell ref="A20:A26"/>
    <mergeCell ref="A27:A32"/>
    <mergeCell ref="A33:A38"/>
    <mergeCell ref="J40:N40"/>
  </mergeCells>
  <conditionalFormatting sqref="F39 V1:V7 R39 T39 V39 T1:T7 R1:R7 F1:F7 T49:T1048576 V49:V1048576 R49:R1048576 P7 N7 L7 J7 H7 D7 AB7 AD7 Z7 X7 AB49:AB50 AD49:AD50 O40:AN40 T41:AN43 K53 P44:AN48 J41:J43 H40:J40 E40:E48 F48:F1048576 H44:J48 G48">
    <cfRule type="containsText" dxfId="19" priority="458" operator="containsText" text="16">
      <formula>NOT(ISERROR(SEARCH("16",D1)))</formula>
    </cfRule>
  </conditionalFormatting>
  <conditionalFormatting sqref="E49:E1048576 G49:G1048576 I49 K51:K1048576 Q49 S49:S1048576 U49:U1048576 I51:I1048576 Q51:Q1048576 C1:C1048576 G1:G39 I1:I39 K1:K39 M8:M38 O8:O38 Q1:Q39 S1:S39 U1:U39 W8:W38 Y8:Y38 E1:E39">
    <cfRule type="containsText" dxfId="0" priority="457" operator="containsText" text="E">
      <formula>NOT(ISERROR(SEARCH("E",C1)))</formula>
    </cfRule>
  </conditionalFormatting>
  <conditionalFormatting sqref="G39 M1:M7 G1:G7 I1:I7 I39 K1:K7 K39 O1:O7 O39 M39 G49:G1048576 I49 K51:K1048576 M51:M1048576 O51:O1048576 I51:I1048576 W5:W7 Y5:Y7">
    <cfRule type="containsText" dxfId="18" priority="456" operator="containsText" text="علوم">
      <formula>NOT(ISERROR(SEARCH("علوم",G1)))</formula>
    </cfRule>
  </conditionalFormatting>
  <conditionalFormatting sqref="F1:F7 F39 AD1:AD6 AB1:AB6 AB39 AD39 AB51:AB1048576 AD51:AD1048576 O40:AN40 T41:AN43 K53 P44:AN48 J41:J43 H40:J40 E40:E48 F48:F1048576 H44:J48 G48">
    <cfRule type="containsText" dxfId="17" priority="454" operator="containsText" text="7">
      <formula>NOT(ISERROR(SEARCH("7",E1)))</formula>
    </cfRule>
    <cfRule type="containsText" dxfId="16" priority="455" operator="containsText" text="7">
      <formula>NOT(ISERROR(SEARCH("7",E1)))</formula>
    </cfRule>
  </conditionalFormatting>
  <conditionalFormatting sqref="D1:D6 D39:D40 D48:D1048576">
    <cfRule type="containsText" dxfId="15" priority="453" operator="containsText" text="16">
      <formula>NOT(ISERROR(SEARCH("16",D1)))</formula>
    </cfRule>
  </conditionalFormatting>
  <conditionalFormatting sqref="E1:E7 E39 U1:U7 M1:M7 S1:S7 O1:O7 Q1:Q7 Q39 O39 S39 M39 U39 E49:E1048576 M51:M1048576 O51:O1048576 Q49 S49:S1048576 U49:U1048576 Q51:Q1048576 W5:W7 Y5:Y7">
    <cfRule type="containsText" dxfId="14" priority="452" operator="containsText" text="إسلامية">
      <formula>NOT(ISERROR(SEARCH("إسلامية",E1)))</formula>
    </cfRule>
  </conditionalFormatting>
  <conditionalFormatting sqref="G1:O6 G39:O39 G7 O7 M7 K7 I7 G49:J49 G50:I50 W5:Y6 Y7 W7 G51:O1048576">
    <cfRule type="containsText" dxfId="13" priority="451" operator="containsText" text="علوم">
      <formula>NOT(ISERROR(SEARCH("علوم",G1)))</formula>
    </cfRule>
  </conditionalFormatting>
  <conditionalFormatting sqref="D8 F8 H8 J8 L8 N8 P8 R8 T8 V8 X8 Z8 AB8 AD8">
    <cfRule type="duplicateValues" dxfId="12" priority="19"/>
  </conditionalFormatting>
  <conditionalFormatting sqref="D9 F9 H9 J9 L9 N9 P9 R9 T9 V9 X9 Z9 AB9 AD9">
    <cfRule type="duplicateValues" dxfId="11" priority="18"/>
  </conditionalFormatting>
  <conditionalFormatting sqref="D10 F10 H10 J10 L10 N10 P10 R10 T10 V10 X10 Z10 AB10 AD10">
    <cfRule type="duplicateValues" dxfId="10" priority="17"/>
  </conditionalFormatting>
  <conditionalFormatting sqref="D11 F11 H11 J11 L11 N11 P11 R11 T11 V11 X11 Z11 AB11 AD11">
    <cfRule type="duplicateValues" dxfId="9" priority="16"/>
  </conditionalFormatting>
  <conditionalFormatting sqref="D12 F12 H12 J12 L12 N12 P12 R12 T12 V12 X12 Z12 AB12 AD12">
    <cfRule type="duplicateValues" dxfId="8" priority="15"/>
  </conditionalFormatting>
  <conditionalFormatting sqref="D13 F13 H13 J13 L13 N13 P13 R13 T13 V13 X13 Z13 AB13 AD13">
    <cfRule type="duplicateValues" dxfId="7" priority="14"/>
  </conditionalFormatting>
  <conditionalFormatting sqref="AE8:AE38">
    <cfRule type="duplicateValues" dxfId="6" priority="468"/>
    <cfRule type="duplicateValues" dxfId="5" priority="469"/>
    <cfRule type="duplicateValues" dxfId="4" priority="470"/>
  </conditionalFormatting>
  <conditionalFormatting sqref="AF8:AF38">
    <cfRule type="duplicateValues" dxfId="3" priority="474"/>
  </conditionalFormatting>
  <conditionalFormatting sqref="AG8:AG38">
    <cfRule type="duplicateValues" dxfId="2" priority="476"/>
  </conditionalFormatting>
  <conditionalFormatting sqref="C8:C38">
    <cfRule type="expression" dxfId="1" priority="1">
      <formula>VLOOKUP(C8,$C$41:$E$47,3,0)&lt;COUNTIF($C$8:$C$38,C8)</formula>
    </cfRule>
  </conditionalFormatting>
  <dataValidations count="5">
    <dataValidation type="list" allowBlank="1" showInputMessage="1" showErrorMessage="1" sqref="AA41:AA50 AC8:AC38 AA8:AA38 AC41:AC50">
      <formula1>$AA$41:$AA$50</formula1>
    </dataValidation>
    <dataValidation type="list" allowBlank="1" showInputMessage="1" showErrorMessage="1" sqref="S44:S48 Q44:Q48 W8:W38 Y8:Y38 W41:W48 U8:U38 S8:S38 Q8:Q38 U41:U48 Y41:Y48">
      <formula1>$Q$41:$Q$48</formula1>
    </dataValidation>
    <dataValidation type="list" allowBlank="1" showInputMessage="1" showErrorMessage="1" sqref="C41 I8:I38 G8:G38 O8:O38 K8:K38 M8:M38 C8:C38">
      <formula1>$C$41:$C$47</formula1>
    </dataValidation>
    <dataValidation type="list" allowBlank="1" showInputMessage="1" showErrorMessage="1" sqref="D41:D47 X41:X48 V41:V48 T41:T48 Z41:Z48 P44:P47 AD41:AD50 H44:H47 R44:R48 AB41:AB50">
      <formula1>$AN$9:$AN$23</formula1>
    </dataValidation>
    <dataValidation type="list" allowBlank="1" showInputMessage="1" showErrorMessage="1" error="عدد الحصص اكبر من المسموح به" sqref="E8:E38">
      <formula1>$C$41:$C$47</formula1>
    </dataValidation>
  </dataValidations>
  <pageMargins left="0.2" right="0.2" top="0.2" bottom="0.2" header="0.38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جدول الدروس الاسبوعي</vt:lpstr>
      <vt:lpstr>ورقة1</vt:lpstr>
      <vt:lpstr>'جدول الدروس الاسبوعي'!Print_Area</vt:lpstr>
    </vt:vector>
  </TitlesOfParts>
  <Company>SACC - ANAS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11</cp:lastModifiedBy>
  <dcterms:created xsi:type="dcterms:W3CDTF">2016-07-30T10:13:52Z</dcterms:created>
  <dcterms:modified xsi:type="dcterms:W3CDTF">2016-07-30T12:58:18Z</dcterms:modified>
</cp:coreProperties>
</file>